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Исполнение бюджета за 2021 год\К заключению на законопроект\Приложения\"/>
    </mc:Choice>
  </mc:AlternateContent>
  <bookViews>
    <workbookView xWindow="240" yWindow="630" windowWidth="28455" windowHeight="11895"/>
  </bookViews>
  <sheets>
    <sheet name="Документ" sheetId="2" r:id="rId1"/>
  </sheets>
  <definedNames>
    <definedName name="_xlnm._FilterDatabase" localSheetId="0" hidden="1">Документ!$A$11:$M$163</definedName>
    <definedName name="_xlnm.Print_Titles" localSheetId="0">Документ!$7:$11</definedName>
  </definedNames>
  <calcPr calcId="162913"/>
</workbook>
</file>

<file path=xl/calcChain.xml><?xml version="1.0" encoding="utf-8"?>
<calcChain xmlns="http://schemas.openxmlformats.org/spreadsheetml/2006/main">
  <c r="M13" i="2" l="1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2" i="2"/>
</calcChain>
</file>

<file path=xl/sharedStrings.xml><?xml version="1.0" encoding="utf-8"?>
<sst xmlns="http://schemas.openxmlformats.org/spreadsheetml/2006/main" count="343" uniqueCount="275">
  <si>
    <t>Код объекта</t>
  </si>
  <si>
    <t>Наименование объекта</t>
  </si>
  <si>
    <t>2021</t>
  </si>
  <si>
    <t>Процент исполнения</t>
  </si>
  <si>
    <t>Объем финансового обеспечения</t>
  </si>
  <si>
    <t xml:space="preserve"> от финансирования</t>
  </si>
  <si>
    <t>Сводная бюджетная роспись</t>
  </si>
  <si>
    <t>Финансирование</t>
  </si>
  <si>
    <t>Кассовый расход</t>
  </si>
  <si>
    <t>ВСЕГО</t>
  </si>
  <si>
    <t>Федеральные средства</t>
  </si>
  <si>
    <t>Краевые средства</t>
  </si>
  <si>
    <t>1</t>
  </si>
  <si>
    <t>2</t>
  </si>
  <si>
    <t>3</t>
  </si>
  <si>
    <t>4</t>
  </si>
  <si>
    <t>5</t>
  </si>
  <si>
    <t>6</t>
  </si>
  <si>
    <t>7</t>
  </si>
  <si>
    <t>8</t>
  </si>
  <si>
    <t>12</t>
  </si>
  <si>
    <t>Министерство Здравоохранения Забайкальского края</t>
  </si>
  <si>
    <t>Строительство и приобретение фельдшерско-акушерских пунктов (40 единиц)</t>
  </si>
  <si>
    <t>Ц0122</t>
  </si>
  <si>
    <t>Приобретение модульной конструкции фельдшерско-акушерского пункта с. Цугол Могойтуйского района</t>
  </si>
  <si>
    <t>Ц0126</t>
  </si>
  <si>
    <t>Приобретение модульной конструкции фельдшерско-акушерского пункта с. Чапо-Олого Каларского района</t>
  </si>
  <si>
    <t>Ц0129</t>
  </si>
  <si>
    <t>Приобретение модульной конструкции фельдшерско-акушерского пункта с. Соловьевск Борзинского района</t>
  </si>
  <si>
    <t>Ц0130</t>
  </si>
  <si>
    <t>Приобретение модульной конструкции фельдшерско-акушерского пункта с. Хушенга Хилокского района</t>
  </si>
  <si>
    <t>Ц0132</t>
  </si>
  <si>
    <t>Приобретение модульной конструкции фельдшерско-акушерского пункта с. Шимбилик Красночикойского района</t>
  </si>
  <si>
    <t>Ц0135</t>
  </si>
  <si>
    <t>Приобретение модульной конструкции фельдшерско-акушерского пункта с. Конкино Красночикойского района</t>
  </si>
  <si>
    <t>Ц0138</t>
  </si>
  <si>
    <t>Приобретение модульной конструкции фельдшерско-акушерского пункта с. Тайна Газ-Заводского района</t>
  </si>
  <si>
    <t>Ц0139</t>
  </si>
  <si>
    <t>Приобретение модульной конструкции фельдшерско-акушерского пункта с. Трубачево Газ-Заводского района</t>
  </si>
  <si>
    <t>Ц0140</t>
  </si>
  <si>
    <t>Приобретение модульной конструкции фельдшерско-акушерского пункта с. Новый Акатуй Алекзаводского района</t>
  </si>
  <si>
    <t>Ц0141</t>
  </si>
  <si>
    <t>Приобретение модульной конструкции фельдшерско-акушерского пункта с. Чиндаготай Алекзаводского района</t>
  </si>
  <si>
    <t>Ц0150</t>
  </si>
  <si>
    <t>Приобретение модульной конструкции фельдшерско-акушерского пункта с. Газимурские Кавыкучи Газимуро-Заводского района (ГУЗ "Газимуро-Заводская ЦРБ")</t>
  </si>
  <si>
    <t>Ц0151</t>
  </si>
  <si>
    <t>Приобретение модульной конструкции фельдшерско-акушерского пункта с. Михайловка Нерчинско-Заводского района</t>
  </si>
  <si>
    <t>Ц0152</t>
  </si>
  <si>
    <t>Приобретение врачебной амбулатории с. Менза Красночикойского района</t>
  </si>
  <si>
    <t>Ц0153</t>
  </si>
  <si>
    <t>Приобретение врачебной амбулатории с. Барахоево Красночикойского района</t>
  </si>
  <si>
    <t>Ц0154</t>
  </si>
  <si>
    <t>Приобретение врачебной амбулатории с. Засопка Читинского района</t>
  </si>
  <si>
    <t>Ц0155</t>
  </si>
  <si>
    <t>Приобретение врачебной амбулатории с. Смоленка Читинского района</t>
  </si>
  <si>
    <t>Капитальный ремонт ГУЗ "Городская клиническая больница № 2"</t>
  </si>
  <si>
    <t>Ц0200</t>
  </si>
  <si>
    <t>Капитальный ремонт ГУЗ" Хилокская ЦРБ"</t>
  </si>
  <si>
    <t>Ц0302</t>
  </si>
  <si>
    <t>Капитальный ремонт ГУЗ" Хилокская ЦРБ" - второй этап</t>
  </si>
  <si>
    <t>Капитальный ремонт здания для травматологического пункта ГУЗ "Городская клиническая больница №1"</t>
  </si>
  <si>
    <t>Ц0402</t>
  </si>
  <si>
    <t>Капитальный ремонт здания для травматологического пункта ГУЗ "Городская клиническая больница №1" - второй этап</t>
  </si>
  <si>
    <t>Капитальный ремонт ГБУЗ "Забайкальский краевой клинический госпиталь ветеранов войн"</t>
  </si>
  <si>
    <t>Ц0500</t>
  </si>
  <si>
    <t>Приобретение медицинского оборудования для учреждений здравоохранения Забайкальского края</t>
  </si>
  <si>
    <t>Ц1304</t>
  </si>
  <si>
    <t>Приобретение медицинского оборудования для учреждений здравоохранения Забайкальского края (ГУЗ "Чернышевская ЦРБ" )</t>
  </si>
  <si>
    <t>Ц1321</t>
  </si>
  <si>
    <t>Приобретение медицинского оборудования для учреждений здравоохранения Забайкальского края (ГАУЗ "Краевая больница №4" г. Краснокаменск )</t>
  </si>
  <si>
    <t>Ц1325</t>
  </si>
  <si>
    <t>Приобретение медицинского оборудования для учреждений здравоохранения Забайкальского края (ГУЗ "Забайкальское патологоанатомическое бюро" )</t>
  </si>
  <si>
    <t>Ц1326</t>
  </si>
  <si>
    <t>Приобретение медицинского оборудования для учреждений здравоохранения Забайкальского края (ГУЗ "Городская больница №1" )</t>
  </si>
  <si>
    <t>Ц1327</t>
  </si>
  <si>
    <t>Приобретение медицинского оборудования для учреждений здравоохранения Забайкальского края (ГУЗ "Краевая клиническая больница" )</t>
  </si>
  <si>
    <t>Ц1328</t>
  </si>
  <si>
    <t>Ц1329</t>
  </si>
  <si>
    <t>Приобретение медицинского оборудования для учреждений здравоохранения Забайкальского края (ГУЗ "Краевая клиническая инфекционная больница" )</t>
  </si>
  <si>
    <t>Ц1330</t>
  </si>
  <si>
    <t>Приобретение медицинского оборудования для учреждений здравоохранения Забайкальского края (ГУЗ "Детский клинический медицинский центр г. Читы" )</t>
  </si>
  <si>
    <t>Ц1331</t>
  </si>
  <si>
    <t>Приобретение медицинского оборудования для учреждений здравоохранения Забайкальского края (ГКУЗ "Забайкальский территориальный центр медицины катастроф" )</t>
  </si>
  <si>
    <t>Ц1332</t>
  </si>
  <si>
    <t>Приобретение медицинского оборудования для учреждений здравоохранения Забайкальского края (ГКУЗ "Краевая клиническая психиатрическая больница им. В.Х.Кандинского" )</t>
  </si>
  <si>
    <t>Ц1334</t>
  </si>
  <si>
    <t>Приобретение медицинского оборудования для учреждений здравоохранения Забайкальского края (ГУЗ "Карымская ЦРБ" )</t>
  </si>
  <si>
    <t>Ц1335</t>
  </si>
  <si>
    <t>Приобретение медицинского оборудования для учреждений здравоохранения Забайкальского края (ГУЗ "Кыринская ЦРБ" )</t>
  </si>
  <si>
    <t>Ц1336</t>
  </si>
  <si>
    <t>Приобретение медицинского оборудования для учреждений здравоохранения Забайкальского края (ГУЗ "Сретенская ЦРБ" )</t>
  </si>
  <si>
    <t>Ц1337</t>
  </si>
  <si>
    <t>Ц1341</t>
  </si>
  <si>
    <t>Приобретение медицинского оборудования для учреждений здравоохранения Забайкальского края (ГУЗ "Городской родильный дом")</t>
  </si>
  <si>
    <t>Ц1342</t>
  </si>
  <si>
    <t>Приобретение медицинского оборудования для учреждений здравоохранения Забайкальского края (ГУЗ "Краевая детская клиническая больница")</t>
  </si>
  <si>
    <t>Ц1346</t>
  </si>
  <si>
    <t>Приобретение медицинского оборудования для учреждений здравоохранения Забайкальского края (ГУЗ "Краевой врачебно-физкультурный диспансер")</t>
  </si>
  <si>
    <t>Ц1347</t>
  </si>
  <si>
    <t>Приобретение медицинского оборудования для учреждений здравоохранения Забайкальского края (ГУЗ "Забайкальский краевой клинический фтизиопульмонологический центр")</t>
  </si>
  <si>
    <t>Ц1348</t>
  </si>
  <si>
    <t>Приобретение медицинского оборудования для учреждений здравоохранения Забайкальского края (ГУЗ "Могойтуйская ЦРБ")</t>
  </si>
  <si>
    <t>Ц1349</t>
  </si>
  <si>
    <t>Приобретение медицинского оборудования для учреждений здравоохранения Забайкальского края (ГУЗ "Хилокская ЦРБ")</t>
  </si>
  <si>
    <t>Ц1350</t>
  </si>
  <si>
    <t>Приобретение медицинского оборудования для учреждений здравоохранения Забайкальского края (ГАУЗ "Краевая стоматологическая поликлиника")</t>
  </si>
  <si>
    <t>Министерство культуры Забайкальского края</t>
  </si>
  <si>
    <t>Модернизация МУДО "Новочарская детская школа искусств"</t>
  </si>
  <si>
    <t>Ц8500</t>
  </si>
  <si>
    <t>Модернизация здания МУК "Каларский историко-краеведческий музей"</t>
  </si>
  <si>
    <t>Ц8600</t>
  </si>
  <si>
    <t>Приобретение модульного здания под библиотеку в п. Удокан</t>
  </si>
  <si>
    <t>Ц8800</t>
  </si>
  <si>
    <t>Администрация Агинского Бурятского округа Забайкальского края</t>
  </si>
  <si>
    <t>Строительство спортивного комплекса с залом для борьбы*</t>
  </si>
  <si>
    <t>Ц5202</t>
  </si>
  <si>
    <t>Спортивный комплекс с залом для борьбы в пг Агинское</t>
  </si>
  <si>
    <t>Министерство физической культуры и спорта Забайкальского края</t>
  </si>
  <si>
    <t>Строительство спортивного зала для занятий боксом (для краевого спортивного учреждения)</t>
  </si>
  <si>
    <t>Ц5102</t>
  </si>
  <si>
    <t>Спортивный зал для занятий боксом по адресу: г.Чита, ул.Нагорная,91</t>
  </si>
  <si>
    <t>Строительство универсальных спортивных площадок c искусственным покрытием (всего 60 в т.ч. в 2019 - 20, в 2020 - 20, в 2021- 20 ед.)</t>
  </si>
  <si>
    <t>Ц5384</t>
  </si>
  <si>
    <t>Строительство универсальной спортивной площадки c искусственным покрытием с. Тунгокочен Тунгокоченского района</t>
  </si>
  <si>
    <t>Ц5385</t>
  </si>
  <si>
    <t>Строительство универсальной спортивной площадки c искусственным покрытием с. Ломы Сретенского района</t>
  </si>
  <si>
    <t>Ц5386</t>
  </si>
  <si>
    <t>Строительство универсальной спортивной площадки c искусственным покрытием с. Старый Олов Чернышевского района</t>
  </si>
  <si>
    <t>Ц5387</t>
  </si>
  <si>
    <t>Строительство универсальной спортивной площадки c искусственным покрытием с.п. Верх-Чита Читинского района</t>
  </si>
  <si>
    <t>Ц5388</t>
  </si>
  <si>
    <t>Строительство универсальной спортивной площадки c искусственным покрытием пгт. Забайкальск Забайкальского района</t>
  </si>
  <si>
    <t>Ц5389</t>
  </si>
  <si>
    <t>Строительство универсальной спортивной площадки c искусственным покрытием пст. Степной Забайкальского района</t>
  </si>
  <si>
    <t>Ц5390</t>
  </si>
  <si>
    <t>Строительство универсальной спортивной площадки c искусственным покрытием с.Абагайтуй Забайкальского района</t>
  </si>
  <si>
    <t>Ц5391</t>
  </si>
  <si>
    <t>Строительство универсальной спортивной площадки c искусственным покрытием с. Тупик Тунгиро-Олёкминского района</t>
  </si>
  <si>
    <t>Ц5392</t>
  </si>
  <si>
    <t>Строительство универсальной спортивной площадки c искусственным покрытием ГПОУ "ССУ(т)ОР" Забайкальского края г. Чита ул. Ангарская, 8</t>
  </si>
  <si>
    <t>Ц5393</t>
  </si>
  <si>
    <t>Строительство универсальной спортивной площадки c искусственным покрытием МБУ СШ №1 ГО г. Чита по адресу: г. Чита ул. Кайдаловская,10</t>
  </si>
  <si>
    <t>Ц5394</t>
  </si>
  <si>
    <t>Строительство универсальной спортивной площадки c искусственным покрытием МБОУ СОШ № 33 г. Чита ул. Строителей, 26</t>
  </si>
  <si>
    <t>Ц5395</t>
  </si>
  <si>
    <t>Строительство универсальной спортивной площадки c искусственным покрытием пгт.Холбон Шилкинского района</t>
  </si>
  <si>
    <t>Ц5396</t>
  </si>
  <si>
    <t>Строительство универсальной спортивной площадки c искусственным покрытием с. Новая заря Ононского района</t>
  </si>
  <si>
    <t>Ц5397</t>
  </si>
  <si>
    <t>Строительство универсальной спортивной площадки c искусственным покрытием минеральное озеро Халанда Акшинского района</t>
  </si>
  <si>
    <t>Ц5398</t>
  </si>
  <si>
    <t>Строительство универсальной спортивной площадки c искусственным покрытием пгт. Давенда Могочинского района</t>
  </si>
  <si>
    <t>Ц5399</t>
  </si>
  <si>
    <t>Строительство универсальной спортивной площадки c искусственным покрытием с. Харауз Петровск-Забайкальского района</t>
  </si>
  <si>
    <t>Ц53A0</t>
  </si>
  <si>
    <t>Строительство универсальной спортивной площадки c искусственным покрытием с. Будулан Агинского района</t>
  </si>
  <si>
    <t>Ц53A1</t>
  </si>
  <si>
    <t>Строительство универсальной спортивной площадки c искусственным покрытием с. Нуринск Могойтуйского района</t>
  </si>
  <si>
    <t>Ц53A2</t>
  </si>
  <si>
    <t>Строительство универсальной спортивной площадки c искусственным покрытием с. Илим Нерчинского района</t>
  </si>
  <si>
    <t>Ц53A3</t>
  </si>
  <si>
    <t>Строительство универсальной спортивной площадки c искусственным покрытием с. Могзон Хилокского района</t>
  </si>
  <si>
    <t>Приобретение и установка уличных тренажерных комплексов</t>
  </si>
  <si>
    <t>Ц6600</t>
  </si>
  <si>
    <t>Департамент по гражданской обороне и пожарной безопасности Забайкальского края</t>
  </si>
  <si>
    <t>Приобретение техникики для ликвидации паводков</t>
  </si>
  <si>
    <t>Ц0B00</t>
  </si>
  <si>
    <t>Департамент государственного имущества и земельных отношений Забайкальского края</t>
  </si>
  <si>
    <t>Приобретение служебного жилья для медицинских работников (всего 203 квартиры)</t>
  </si>
  <si>
    <t>Ц1403</t>
  </si>
  <si>
    <t>Приобретение служебного жилья для медицинских работников</t>
  </si>
  <si>
    <t>Министерство образования, науки и молодежной политики Забайкальского края</t>
  </si>
  <si>
    <t>Приобретение спортивного оборудования для МОУ Шилкинская СОШ №2</t>
  </si>
  <si>
    <t>Ц0D00</t>
  </si>
  <si>
    <t>Школа в с.Баляга Петровск-Забайкальского района</t>
  </si>
  <si>
    <t>Ц1600</t>
  </si>
  <si>
    <t>Капитальный ремонт МДОУ "Центр развития ребенка - детский сад "Березка"</t>
  </si>
  <si>
    <t>Ц8000</t>
  </si>
  <si>
    <t>Капитальный ремонт МОУ "Новочарская СОШ №2 имени героя России Игоря Молдованова</t>
  </si>
  <si>
    <t>Ц8100</t>
  </si>
  <si>
    <t>Министерство строительства, дорожного хозяйства и транспорта Забайкальского края</t>
  </si>
  <si>
    <t>Школа-детский сад в п.Могзон</t>
  </si>
  <si>
    <t>Ц1500</t>
  </si>
  <si>
    <t>Строительство детского сада в г. Чита на 120 мест</t>
  </si>
  <si>
    <t>Ц1700</t>
  </si>
  <si>
    <t>Приведение в нормативное состояние улиц, обустройство освещения населенных пунктов</t>
  </si>
  <si>
    <t>Ц7701</t>
  </si>
  <si>
    <t>Иной межбюджетный трансферт бюджету муниципального района "Агинский район" на ремонт автомобильных дорог местного значения</t>
  </si>
  <si>
    <t>Ц7702</t>
  </si>
  <si>
    <t>Иной межбюджетный трансферт бюджету муниципального района "Акшинский район" на ремонт автомобильных дорог местного значения</t>
  </si>
  <si>
    <t>Ц7703</t>
  </si>
  <si>
    <t>Иной межбюджетный трансферт бюджету муниципального района "Александрово-Заводский район" на ремонт автомобильных дорог местного значения</t>
  </si>
  <si>
    <t>Ц7704</t>
  </si>
  <si>
    <t>Иной межбюджетный трансферт бюджету муниципального района "Балейский район" на ремонт автомобильных дорог местного значения</t>
  </si>
  <si>
    <t>Ц7705</t>
  </si>
  <si>
    <t>Иной межбюджетный трансферт бюджету муниципального района "Борзинский район" на ремонт автомобильных дорог местного значения</t>
  </si>
  <si>
    <t>Ц7706</t>
  </si>
  <si>
    <t>Иной межбюджетный трансферт бюджету муниципального района "Газимуро-Заводский район" на ремонт автомобильных дорог местного значения</t>
  </si>
  <si>
    <t>Ц7707</t>
  </si>
  <si>
    <t>Иной межбюджетный трансферт бюджету муниципального района "Город Краснокаменск и Краснокаменский район" на ремонт автомобильных дорог местного значения</t>
  </si>
  <si>
    <t>Ц7708</t>
  </si>
  <si>
    <t>Иной межбюджетный трансферт бюджету муниципального района "Дульдургинский район" на ремонт автомобильных дорог местного значения</t>
  </si>
  <si>
    <t>Ц7709</t>
  </si>
  <si>
    <t>Иной межбюджетный трансферт бюджету муниципального района "Забайкальский район" на ремонт автомобильных дорог местного значения</t>
  </si>
  <si>
    <t>Ц7711</t>
  </si>
  <si>
    <t>Иной межбюджетный трансферт бюджету муниципального района "Калганский район" на ремонт автомобильных дорог местного значения</t>
  </si>
  <si>
    <t>Ц7712</t>
  </si>
  <si>
    <t>Иной межбюджетный трансферт бюджету муниципального района "Карымский район" на ремонт автомобильных дорог местного значения</t>
  </si>
  <si>
    <t>Ц7713</t>
  </si>
  <si>
    <t>Иной межбюджетный трансферт бюджету муниципального района "Красночикойский район" на ремонт автомобильных дорог местного значения</t>
  </si>
  <si>
    <t>Ц7714</t>
  </si>
  <si>
    <t>Иной межбюджетный трансферт бюджету муниципального района "Кыринский район" на ремонт автомобильных дорог местного значения</t>
  </si>
  <si>
    <t>Ц7715</t>
  </si>
  <si>
    <t>Иной межбюджетный трансферт бюджету муниципального района "Могойтуйский район" на ремонт автомобильных дорог местного значения</t>
  </si>
  <si>
    <t>Ц7716</t>
  </si>
  <si>
    <t>Иной межбюджетный трансферт бюджету муниципального района "Могочинский район" на ремонт автомобильных дорог местного значения</t>
  </si>
  <si>
    <t>Ц7717</t>
  </si>
  <si>
    <t>Иной межбюджетный трансферт бюджету муниципального района "Нерчинский район" на ремонт автомобильных дорог местного значения</t>
  </si>
  <si>
    <t>Ц7718</t>
  </si>
  <si>
    <t>Иной межбюджетный трансферт бюджету муниципального района "Нерчинско-Заводский район" на ремонт автомобильных дорог местного значения</t>
  </si>
  <si>
    <t>Ц7719</t>
  </si>
  <si>
    <t>Иной межбюджетный трансферт бюджету муниципального района "Оловяннинский район" на ремонт автомобильных дорог местного значения</t>
  </si>
  <si>
    <t>Ц7720</t>
  </si>
  <si>
    <t>Иной межбюджетный трансферт бюджету муниципального района "Ононский район" на ремонт автомобильных дорог местного значения</t>
  </si>
  <si>
    <t>Ц7721</t>
  </si>
  <si>
    <t>Иной межбюджетный трансферт бюджету муниципального района "Петровск-Забайкальский район" на ремонт автомобильных дорог местного значения</t>
  </si>
  <si>
    <t>Ц7723</t>
  </si>
  <si>
    <t>Иной межбюджетный трансферт бюджету муниципального района "Сретенский район" на ремонт автомобильных дорог местного значения</t>
  </si>
  <si>
    <t>Ц7724</t>
  </si>
  <si>
    <t>Иной межбюджетный трансферт бюджету муниципального района "Тунгиро-Олекминский район" на ремонт автомобильных дорог местного значения</t>
  </si>
  <si>
    <t>Ц7725</t>
  </si>
  <si>
    <t>Иной межбюджетный трансферт бюджету муниципального района "Тунгокоченский район" на ремонт автомобильных дорог местного значения</t>
  </si>
  <si>
    <t>Ц7726</t>
  </si>
  <si>
    <t>Иной межбюджетный трансферт бюджету муниципального района "Улетовский район" на ремонт автомобильных дорог местного значения</t>
  </si>
  <si>
    <t>Ц7727</t>
  </si>
  <si>
    <t>Иной межбюджетный трансферт бюджету муниципального района "Хилокский район" на ремонт автомобильных дорог местного значения</t>
  </si>
  <si>
    <t>Ц7728</t>
  </si>
  <si>
    <t>Иной межбюджетный трансферт бюджету муниципального района "Чернышевский район" на ремонт автомобильных дорог местного значения</t>
  </si>
  <si>
    <t>Ц7729</t>
  </si>
  <si>
    <t>Иной межбюджетный трансферт бюджету муниципального района "Читинский район" на ремонт автомобильных дорог местного значения</t>
  </si>
  <si>
    <t>Ц7730</t>
  </si>
  <si>
    <t>Иной межбюджетный трансферт бюджету муниципального района "Шелопугинский район" на ремонт автомобильных дорог местного значения</t>
  </si>
  <si>
    <t>Ц7731</t>
  </si>
  <si>
    <t>Иной межбюджетный трансферт бюджету муниципального района "Шилкинский район" на ремонт автомобильных дорог местного значения</t>
  </si>
  <si>
    <t>Ц7732</t>
  </si>
  <si>
    <t>Иной межбюджетный трансферт бюджету городского округа "Город Петровск-Забайкальский" на ремонт улично-дорожной сети</t>
  </si>
  <si>
    <t>Ц7733</t>
  </si>
  <si>
    <t>Иной межбюджетный трансферт бюджету городского округа "Город Чита" на ремонт улично-дорожной сети</t>
  </si>
  <si>
    <t>Ц7734</t>
  </si>
  <si>
    <t>Иной межбюджетный трансферт бюджету городского округа "ЗАТО п. Горный" на ремонт улично-дорожной сети</t>
  </si>
  <si>
    <t>Ц7735</t>
  </si>
  <si>
    <t>Иной межбюджетный трансферт бюджету городского округа "Поселок Агинское" на ремонт улично-дорожной сети</t>
  </si>
  <si>
    <t>Ц7737</t>
  </si>
  <si>
    <t>Иной межбюджетный трансферт бюджету Приаргунского муниципального округа на ремонт автомобильных дорог местного значения</t>
  </si>
  <si>
    <t>Ц7738</t>
  </si>
  <si>
    <t>Ремонт участков автомобильных дорог регионального и межмуниципального значения</t>
  </si>
  <si>
    <t>Министерство жилищно-коммунального хозяйства, энергетики, цифровизации и связи Забайкальского края</t>
  </si>
  <si>
    <t>Благоустройство общественных территорий населенных пунктов</t>
  </si>
  <si>
    <t>Ц7100</t>
  </si>
  <si>
    <t>Благоустройство территории парка культуры и отдыха пгт.Новая Чара</t>
  </si>
  <si>
    <t>Ц8900</t>
  </si>
  <si>
    <t>Итого:</t>
  </si>
  <si>
    <t>9</t>
  </si>
  <si>
    <t>10</t>
  </si>
  <si>
    <t>11</t>
  </si>
  <si>
    <t>тыс.рублей</t>
  </si>
  <si>
    <t>Приобретение медицинского оборудования для учреждений здравоохранения Забайкальского края (ГБУЗ "Забайкальская краевая туберкулезная больница")</t>
  </si>
  <si>
    <t>Приобретение медицинского оборудования для учреждений здравоохранения Забайкальского края (ГУЗ "Тунгокоченская ЦРБ")</t>
  </si>
  <si>
    <t>Информация о реализации мероприятий Плана социального развития центров экономического роста Забайкальского края в 2021 году</t>
  </si>
  <si>
    <t>Исполнение</t>
  </si>
  <si>
    <t>объема финансирования к сводной бюджетногй росписи гр.5/гр.2</t>
  </si>
  <si>
    <t>объема кассовых расходов к сводной бюджетной росписи гр.8/гр.2</t>
  </si>
  <si>
    <t xml:space="preserve"> к заключению от 08.06.2021 </t>
  </si>
  <si>
    <t xml:space="preserve">           № 44-22/КФ-З-КСП</t>
  </si>
  <si>
    <t xml:space="preserve">              Приложение №14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</si>
</sst>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 vertical="top" wrapText="1"/>
    </xf>
    <xf numFmtId="0" fontId="4" fillId="0" borderId="1">
      <alignment horizontal="right" vertical="top" wrapText="1"/>
    </xf>
    <xf numFmtId="49" fontId="5" fillId="0" borderId="2">
      <alignment horizontal="center" vertical="center" wrapText="1"/>
    </xf>
    <xf numFmtId="49" fontId="1" fillId="2" borderId="2">
      <alignment horizontal="center" vertical="top" wrapText="1"/>
    </xf>
    <xf numFmtId="4" fontId="1" fillId="2" borderId="2">
      <alignment horizontal="right" vertical="top" shrinkToFit="1"/>
    </xf>
    <xf numFmtId="164" fontId="1" fillId="2" borderId="2">
      <alignment horizontal="right" vertical="top" shrinkToFit="1"/>
    </xf>
    <xf numFmtId="49" fontId="1" fillId="0" borderId="2">
      <alignment horizontal="center" vertical="top" wrapText="1" shrinkToFit="1"/>
    </xf>
    <xf numFmtId="4" fontId="1" fillId="0" borderId="2">
      <alignment horizontal="right" vertical="top" shrinkToFit="1"/>
    </xf>
    <xf numFmtId="164" fontId="1" fillId="0" borderId="2">
      <alignment horizontal="right" vertical="top" shrinkToFit="1"/>
    </xf>
    <xf numFmtId="49" fontId="6" fillId="0" borderId="2">
      <alignment horizontal="center" vertical="top" shrinkToFit="1"/>
    </xf>
    <xf numFmtId="0" fontId="6" fillId="0" borderId="2">
      <alignment horizontal="left" vertical="top" wrapText="1"/>
    </xf>
    <xf numFmtId="4" fontId="6" fillId="0" borderId="2">
      <alignment horizontal="right" vertical="top" shrinkToFit="1"/>
    </xf>
    <xf numFmtId="164" fontId="6" fillId="0" borderId="2">
      <alignment horizontal="right" vertical="top" shrinkToFit="1"/>
    </xf>
    <xf numFmtId="0" fontId="4" fillId="0" borderId="3"/>
    <xf numFmtId="0" fontId="4" fillId="0" borderId="4"/>
    <xf numFmtId="0" fontId="4" fillId="0" borderId="5"/>
    <xf numFmtId="0" fontId="1" fillId="0" borderId="2"/>
    <xf numFmtId="4" fontId="1" fillId="0" borderId="2">
      <alignment horizontal="right" shrinkToFit="1"/>
    </xf>
    <xf numFmtId="164" fontId="1" fillId="0" borderId="2">
      <alignment horizontal="right" shrinkToFit="1"/>
    </xf>
    <xf numFmtId="0" fontId="4" fillId="0" borderId="1"/>
    <xf numFmtId="0" fontId="4" fillId="0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7" fillId="0" borderId="1"/>
    <xf numFmtId="49" fontId="1" fillId="0" borderId="2">
      <alignment horizontal="center" vertical="top" shrinkToFit="1"/>
    </xf>
    <xf numFmtId="0" fontId="4" fillId="0" borderId="1">
      <alignment horizontal="right" vertical="top"/>
    </xf>
  </cellStyleXfs>
  <cellXfs count="41">
    <xf numFmtId="0" fontId="0" fillId="0" borderId="0" xfId="0"/>
    <xf numFmtId="0" fontId="0" fillId="0" borderId="0" xfId="0" applyProtection="1">
      <protection locked="0"/>
    </xf>
    <xf numFmtId="0" fontId="4" fillId="0" borderId="1" xfId="22" applyNumberFormat="1" applyProtection="1"/>
    <xf numFmtId="49" fontId="11" fillId="0" borderId="2" xfId="5" applyNumberFormat="1" applyFont="1" applyProtection="1">
      <alignment horizontal="center" vertical="center" wrapText="1"/>
    </xf>
    <xf numFmtId="49" fontId="11" fillId="0" borderId="2" xfId="5" applyNumberFormat="1" applyFont="1" applyAlignment="1" applyProtection="1">
      <alignment vertical="center" wrapText="1"/>
    </xf>
    <xf numFmtId="49" fontId="11" fillId="0" borderId="2" xfId="5" applyFont="1" applyAlignment="1">
      <alignment vertical="center" wrapText="1"/>
    </xf>
    <xf numFmtId="49" fontId="5" fillId="0" borderId="2" xfId="5" applyFont="1" applyAlignment="1">
      <alignment horizontal="center" vertical="center" wrapText="1"/>
    </xf>
    <xf numFmtId="49" fontId="5" fillId="0" borderId="2" xfId="5" applyNumberFormat="1" applyFont="1" applyProtection="1">
      <alignment horizontal="center" vertical="center" wrapText="1"/>
    </xf>
    <xf numFmtId="49" fontId="5" fillId="2" borderId="2" xfId="6" applyNumberFormat="1" applyFont="1" applyAlignment="1" applyProtection="1">
      <alignment vertical="top" wrapText="1"/>
    </xf>
    <xf numFmtId="49" fontId="5" fillId="2" borderId="2" xfId="6" applyFont="1" applyAlignment="1">
      <alignment vertical="top" wrapText="1"/>
    </xf>
    <xf numFmtId="0" fontId="13" fillId="0" borderId="0" xfId="0" applyFont="1" applyProtection="1">
      <protection locked="0"/>
    </xf>
    <xf numFmtId="49" fontId="5" fillId="0" borderId="2" xfId="9" applyNumberFormat="1" applyFont="1" applyAlignment="1" applyProtection="1">
      <alignment vertical="top" wrapText="1" shrinkToFit="1"/>
    </xf>
    <xf numFmtId="49" fontId="5" fillId="0" borderId="2" xfId="9" applyFont="1" applyAlignment="1">
      <alignment vertical="top" wrapText="1" shrinkToFit="1"/>
    </xf>
    <xf numFmtId="49" fontId="14" fillId="0" borderId="2" xfId="12" applyNumberFormat="1" applyFont="1" applyProtection="1">
      <alignment horizontal="center" vertical="top" shrinkToFit="1"/>
    </xf>
    <xf numFmtId="0" fontId="14" fillId="0" borderId="2" xfId="13" applyNumberFormat="1" applyFont="1" applyProtection="1">
      <alignment horizontal="left" vertical="top" wrapText="1"/>
    </xf>
    <xf numFmtId="0" fontId="14" fillId="4" borderId="2" xfId="13" applyNumberFormat="1" applyFont="1" applyFill="1" applyProtection="1">
      <alignment horizontal="left" vertical="top" wrapText="1"/>
    </xf>
    <xf numFmtId="0" fontId="5" fillId="0" borderId="2" xfId="19" applyNumberFormat="1" applyFont="1" applyProtection="1"/>
    <xf numFmtId="165" fontId="5" fillId="2" borderId="2" xfId="7" applyNumberFormat="1" applyFont="1" applyAlignment="1" applyProtection="1">
      <alignment horizontal="center" vertical="center" shrinkToFit="1"/>
    </xf>
    <xf numFmtId="165" fontId="5" fillId="2" borderId="2" xfId="8" applyNumberFormat="1" applyFont="1" applyAlignment="1" applyProtection="1">
      <alignment horizontal="center" vertical="center" shrinkToFit="1"/>
    </xf>
    <xf numFmtId="165" fontId="5" fillId="0" borderId="2" xfId="10" applyNumberFormat="1" applyFont="1" applyAlignment="1" applyProtection="1">
      <alignment horizontal="center" vertical="center" shrinkToFit="1"/>
    </xf>
    <xf numFmtId="165" fontId="14" fillId="0" borderId="2" xfId="14" applyNumberFormat="1" applyFont="1" applyAlignment="1" applyProtection="1">
      <alignment horizontal="center" vertical="center" shrinkToFit="1"/>
    </xf>
    <xf numFmtId="165" fontId="14" fillId="4" borderId="2" xfId="14" applyNumberFormat="1" applyFont="1" applyFill="1" applyAlignment="1" applyProtection="1">
      <alignment horizontal="center" vertical="center" shrinkToFit="1"/>
    </xf>
    <xf numFmtId="165" fontId="5" fillId="0" borderId="2" xfId="20" applyNumberFormat="1" applyFont="1" applyAlignment="1" applyProtection="1">
      <alignment horizontal="center" vertical="center" shrinkToFit="1"/>
    </xf>
    <xf numFmtId="165" fontId="5" fillId="0" borderId="2" xfId="8" applyNumberFormat="1" applyFont="1" applyFill="1" applyAlignment="1" applyProtection="1">
      <alignment horizontal="center" vertical="center" shrinkToFit="1"/>
    </xf>
    <xf numFmtId="165" fontId="14" fillId="0" borderId="2" xfId="8" applyNumberFormat="1" applyFont="1" applyFill="1" applyAlignment="1" applyProtection="1">
      <alignment horizontal="center" vertical="center" shrinkToFit="1"/>
    </xf>
    <xf numFmtId="49" fontId="5" fillId="0" borderId="2" xfId="9" applyNumberFormat="1" applyFont="1" applyAlignment="1" applyProtection="1">
      <alignment horizontal="left" vertical="top" wrapText="1" shrinkToFit="1"/>
    </xf>
    <xf numFmtId="49" fontId="5" fillId="0" borderId="2" xfId="9" applyFont="1" applyAlignment="1">
      <alignment horizontal="left" vertical="top" wrapText="1" shrinkToFit="1"/>
    </xf>
    <xf numFmtId="49" fontId="5" fillId="0" borderId="8" xfId="5" applyFont="1" applyBorder="1" applyAlignment="1">
      <alignment horizontal="center" vertical="center" wrapText="1"/>
    </xf>
    <xf numFmtId="49" fontId="5" fillId="0" borderId="9" xfId="5" applyFont="1" applyBorder="1" applyAlignment="1">
      <alignment horizontal="center" vertical="center" wrapText="1"/>
    </xf>
    <xf numFmtId="49" fontId="5" fillId="0" borderId="6" xfId="5" applyNumberFormat="1" applyFont="1" applyBorder="1" applyAlignment="1" applyProtection="1">
      <alignment horizontal="center" vertical="center" wrapText="1"/>
    </xf>
    <xf numFmtId="49" fontId="11" fillId="0" borderId="7" xfId="5" applyNumberFormat="1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49" fontId="11" fillId="0" borderId="2" xfId="5" applyNumberFormat="1" applyFont="1" applyProtection="1">
      <alignment horizontal="center" vertical="center" wrapText="1"/>
    </xf>
    <xf numFmtId="49" fontId="11" fillId="0" borderId="2" xfId="5" applyFont="1">
      <alignment horizontal="center" vertical="center" wrapText="1"/>
    </xf>
    <xf numFmtId="0" fontId="1" fillId="0" borderId="1" xfId="1" applyNumberFormat="1" applyFont="1" applyProtection="1">
      <alignment horizontal="center" vertical="center" wrapText="1"/>
    </xf>
    <xf numFmtId="0" fontId="10" fillId="0" borderId="1" xfId="1" applyFont="1">
      <alignment horizontal="center" vertical="center" wrapText="1"/>
    </xf>
    <xf numFmtId="0" fontId="10" fillId="0" borderId="1" xfId="3" applyNumberFormat="1" applyFont="1" applyProtection="1">
      <alignment horizontal="center" vertical="top" wrapText="1"/>
    </xf>
    <xf numFmtId="0" fontId="10" fillId="0" borderId="1" xfId="3" applyFont="1">
      <alignment horizontal="center" vertical="top" wrapText="1"/>
    </xf>
    <xf numFmtId="0" fontId="15" fillId="0" borderId="1" xfId="4" applyNumberFormat="1" applyFont="1" applyProtection="1">
      <alignment horizontal="right" vertical="top" wrapText="1"/>
    </xf>
    <xf numFmtId="0" fontId="15" fillId="0" borderId="1" xfId="4" applyFont="1">
      <alignment horizontal="right" vertical="top" wrapText="1"/>
    </xf>
  </cellXfs>
  <cellStyles count="33">
    <cellStyle name="br" xfId="26"/>
    <cellStyle name="col" xfId="25"/>
    <cellStyle name="st30" xfId="4"/>
    <cellStyle name="st31" xfId="9"/>
    <cellStyle name="style0" xfId="27"/>
    <cellStyle name="td" xfId="28"/>
    <cellStyle name="tr" xfId="24"/>
    <cellStyle name="xl21" xfId="29"/>
    <cellStyle name="xl22" xfId="5"/>
    <cellStyle name="xl23" xfId="12"/>
    <cellStyle name="xl24" xfId="16"/>
    <cellStyle name="xl25" xfId="19"/>
    <cellStyle name="xl26" xfId="22"/>
    <cellStyle name="xl27" xfId="30"/>
    <cellStyle name="xl28" xfId="6"/>
    <cellStyle name="xl29" xfId="31"/>
    <cellStyle name="xl30" xfId="13"/>
    <cellStyle name="xl31" xfId="17"/>
    <cellStyle name="xl32" xfId="7"/>
    <cellStyle name="xl33" xfId="10"/>
    <cellStyle name="xl34" xfId="14"/>
    <cellStyle name="xl35" xfId="20"/>
    <cellStyle name="xl36" xfId="8"/>
    <cellStyle name="xl37" xfId="11"/>
    <cellStyle name="xl38" xfId="15"/>
    <cellStyle name="xl39" xfId="21"/>
    <cellStyle name="xl40" xfId="1"/>
    <cellStyle name="xl41" xfId="3"/>
    <cellStyle name="xl42" xfId="32"/>
    <cellStyle name="xl43" xfId="18"/>
    <cellStyle name="xl44" xfId="23"/>
    <cellStyle name="xl45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"/>
  <sheetViews>
    <sheetView showGridLines="0" tabSelected="1" view="pageBreakPreview" topLeftCell="B1" zoomScale="75" zoomScaleNormal="100" zoomScaleSheetLayoutView="75" zoomScalePageLayoutView="55" workbookViewId="0">
      <selection activeCell="K11" sqref="K11"/>
    </sheetView>
  </sheetViews>
  <sheetFormatPr defaultRowHeight="15" x14ac:dyDescent="0.25"/>
  <cols>
    <col min="1" max="1" width="10.7109375" style="1" hidden="1" customWidth="1"/>
    <col min="2" max="2" width="40.5703125" style="1" customWidth="1"/>
    <col min="3" max="11" width="17.7109375" style="1" customWidth="1"/>
    <col min="12" max="13" width="17.42578125" style="1" customWidth="1"/>
    <col min="14" max="16384" width="9.140625" style="1"/>
  </cols>
  <sheetData>
    <row r="1" spans="1:13" ht="18.75" x14ac:dyDescent="0.3">
      <c r="L1" s="31" t="s">
        <v>274</v>
      </c>
      <c r="M1" s="31"/>
    </row>
    <row r="2" spans="1:13" ht="18.75" x14ac:dyDescent="0.3">
      <c r="L2" s="31" t="s">
        <v>272</v>
      </c>
      <c r="M2" s="31"/>
    </row>
    <row r="3" spans="1:13" ht="19.5" customHeight="1" x14ac:dyDescent="0.3">
      <c r="L3" s="32" t="s">
        <v>273</v>
      </c>
      <c r="M3" s="32"/>
    </row>
    <row r="4" spans="1:13" ht="11.25" customHeight="1" x14ac:dyDescent="0.25">
      <c r="A4" s="35" t="s">
        <v>268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5.2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5.2" customHeight="1" x14ac:dyDescent="0.25">
      <c r="A6" s="39" t="s">
        <v>265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21" hidden="1" customHeight="1" x14ac:dyDescent="0.25">
      <c r="A7" s="4" t="s">
        <v>0</v>
      </c>
      <c r="B7" s="4" t="s">
        <v>1</v>
      </c>
      <c r="C7" s="33" t="s">
        <v>2</v>
      </c>
      <c r="D7" s="34"/>
      <c r="E7" s="34"/>
      <c r="F7" s="34"/>
      <c r="G7" s="34"/>
      <c r="H7" s="34"/>
      <c r="I7" s="34"/>
      <c r="J7" s="34"/>
      <c r="K7" s="34"/>
      <c r="L7" s="33" t="s">
        <v>3</v>
      </c>
      <c r="M7" s="34"/>
    </row>
    <row r="8" spans="1:13" ht="19.5" hidden="1" customHeight="1" x14ac:dyDescent="0.25">
      <c r="A8" s="5"/>
      <c r="B8" s="5"/>
      <c r="C8" s="33" t="s">
        <v>4</v>
      </c>
      <c r="D8" s="34"/>
      <c r="E8" s="34"/>
      <c r="F8" s="34"/>
      <c r="G8" s="34"/>
      <c r="H8" s="34"/>
      <c r="I8" s="34"/>
      <c r="J8" s="34"/>
      <c r="K8" s="34"/>
      <c r="L8" s="33" t="s">
        <v>5</v>
      </c>
      <c r="M8" s="34"/>
    </row>
    <row r="9" spans="1:13" ht="24.75" customHeight="1" x14ac:dyDescent="0.25">
      <c r="A9" s="5"/>
      <c r="B9" s="27" t="s">
        <v>1</v>
      </c>
      <c r="C9" s="33" t="s">
        <v>6</v>
      </c>
      <c r="D9" s="34"/>
      <c r="E9" s="34"/>
      <c r="F9" s="33" t="s">
        <v>7</v>
      </c>
      <c r="G9" s="34"/>
      <c r="H9" s="34"/>
      <c r="I9" s="33" t="s">
        <v>8</v>
      </c>
      <c r="J9" s="34"/>
      <c r="K9" s="34"/>
      <c r="L9" s="29" t="s">
        <v>269</v>
      </c>
      <c r="M9" s="30"/>
    </row>
    <row r="10" spans="1:13" ht="108" customHeight="1" x14ac:dyDescent="0.25">
      <c r="A10" s="5"/>
      <c r="B10" s="28"/>
      <c r="C10" s="3" t="s">
        <v>9</v>
      </c>
      <c r="D10" s="3" t="s">
        <v>10</v>
      </c>
      <c r="E10" s="3" t="s">
        <v>11</v>
      </c>
      <c r="F10" s="3" t="s">
        <v>9</v>
      </c>
      <c r="G10" s="3" t="s">
        <v>10</v>
      </c>
      <c r="H10" s="3" t="s">
        <v>11</v>
      </c>
      <c r="I10" s="3" t="s">
        <v>9</v>
      </c>
      <c r="J10" s="3" t="s">
        <v>10</v>
      </c>
      <c r="K10" s="3" t="s">
        <v>11</v>
      </c>
      <c r="L10" s="6" t="s">
        <v>270</v>
      </c>
      <c r="M10" s="6" t="s">
        <v>271</v>
      </c>
    </row>
    <row r="11" spans="1:13" ht="21" customHeight="1" x14ac:dyDescent="0.25">
      <c r="A11" s="3" t="s">
        <v>12</v>
      </c>
      <c r="B11" s="7" t="s">
        <v>12</v>
      </c>
      <c r="C11" s="7" t="s">
        <v>13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18</v>
      </c>
      <c r="I11" s="7" t="s">
        <v>19</v>
      </c>
      <c r="J11" s="7" t="s">
        <v>262</v>
      </c>
      <c r="K11" s="7" t="s">
        <v>263</v>
      </c>
      <c r="L11" s="7" t="s">
        <v>264</v>
      </c>
      <c r="M11" s="7" t="s">
        <v>20</v>
      </c>
    </row>
    <row r="12" spans="1:13" s="10" customFormat="1" ht="37.700000000000003" customHeight="1" x14ac:dyDescent="0.25">
      <c r="A12" s="8" t="s">
        <v>21</v>
      </c>
      <c r="B12" s="9" t="s">
        <v>21</v>
      </c>
      <c r="C12" s="17">
        <v>852845.13624999998</v>
      </c>
      <c r="D12" s="17">
        <v>843164</v>
      </c>
      <c r="E12" s="17">
        <v>9681.1362499999996</v>
      </c>
      <c r="F12" s="17">
        <v>852844.40321999998</v>
      </c>
      <c r="G12" s="17">
        <v>843163.26731999998</v>
      </c>
      <c r="H12" s="17">
        <v>9681.1358999999993</v>
      </c>
      <c r="I12" s="17">
        <v>852844.40321999998</v>
      </c>
      <c r="J12" s="17">
        <v>843163.26295</v>
      </c>
      <c r="K12" s="17">
        <v>9681.1358999999993</v>
      </c>
      <c r="L12" s="18">
        <f>F12/C12*100</f>
        <v>99.999914048873734</v>
      </c>
      <c r="M12" s="18">
        <f>I12/C12*100</f>
        <v>99.999914048873734</v>
      </c>
    </row>
    <row r="13" spans="1:13" s="10" customFormat="1" ht="56.45" customHeight="1" x14ac:dyDescent="0.25">
      <c r="A13" s="11" t="s">
        <v>22</v>
      </c>
      <c r="B13" s="12" t="s">
        <v>22</v>
      </c>
      <c r="C13" s="19">
        <v>212156.30772000001</v>
      </c>
      <c r="D13" s="19">
        <v>210034.74463999999</v>
      </c>
      <c r="E13" s="19">
        <v>2121.5630799999999</v>
      </c>
      <c r="F13" s="19">
        <v>212155.5747</v>
      </c>
      <c r="G13" s="19">
        <v>210034.01196</v>
      </c>
      <c r="H13" s="19">
        <v>2121.5627399999998</v>
      </c>
      <c r="I13" s="19">
        <v>212155.57</v>
      </c>
      <c r="J13" s="19">
        <v>210034.01</v>
      </c>
      <c r="K13" s="19">
        <v>2121.5627399999998</v>
      </c>
      <c r="L13" s="23">
        <f t="shared" ref="L13:L76" si="0">F13/C13*100</f>
        <v>99.999654490593329</v>
      </c>
      <c r="M13" s="23">
        <f t="shared" ref="M13:M76" si="1">I13/C13*100</f>
        <v>99.99965227524558</v>
      </c>
    </row>
    <row r="14" spans="1:13" s="10" customFormat="1" ht="47.25" x14ac:dyDescent="0.25">
      <c r="A14" s="13" t="s">
        <v>23</v>
      </c>
      <c r="B14" s="14" t="s">
        <v>24</v>
      </c>
      <c r="C14" s="20">
        <v>9302</v>
      </c>
      <c r="D14" s="20">
        <v>9208.98</v>
      </c>
      <c r="E14" s="20">
        <v>93.02</v>
      </c>
      <c r="F14" s="20">
        <v>9302</v>
      </c>
      <c r="G14" s="20">
        <v>9208.98</v>
      </c>
      <c r="H14" s="20">
        <v>93.02</v>
      </c>
      <c r="I14" s="20">
        <v>9302</v>
      </c>
      <c r="J14" s="20">
        <v>9208.98</v>
      </c>
      <c r="K14" s="20">
        <v>93.02</v>
      </c>
      <c r="L14" s="24">
        <f t="shared" si="0"/>
        <v>100</v>
      </c>
      <c r="M14" s="24">
        <f t="shared" si="1"/>
        <v>100</v>
      </c>
    </row>
    <row r="15" spans="1:13" s="10" customFormat="1" ht="47.25" x14ac:dyDescent="0.25">
      <c r="A15" s="13" t="s">
        <v>25</v>
      </c>
      <c r="B15" s="14" t="s">
        <v>26</v>
      </c>
      <c r="C15" s="20">
        <v>10400</v>
      </c>
      <c r="D15" s="20">
        <v>10296</v>
      </c>
      <c r="E15" s="20">
        <v>104</v>
      </c>
      <c r="F15" s="20">
        <v>10399.967000000001</v>
      </c>
      <c r="G15" s="20">
        <v>10295.967329999999</v>
      </c>
      <c r="H15" s="20">
        <v>103.99966999999999</v>
      </c>
      <c r="I15" s="20">
        <v>10399.967000000001</v>
      </c>
      <c r="J15" s="20">
        <v>10295.967329999999</v>
      </c>
      <c r="K15" s="20">
        <v>103.99966999999999</v>
      </c>
      <c r="L15" s="24">
        <f t="shared" si="0"/>
        <v>99.999682692307701</v>
      </c>
      <c r="M15" s="24">
        <f t="shared" si="1"/>
        <v>99.999682692307701</v>
      </c>
    </row>
    <row r="16" spans="1:13" s="10" customFormat="1" ht="47.25" x14ac:dyDescent="0.25">
      <c r="A16" s="13" t="s">
        <v>27</v>
      </c>
      <c r="B16" s="14" t="s">
        <v>28</v>
      </c>
      <c r="C16" s="20">
        <v>7854.5</v>
      </c>
      <c r="D16" s="20">
        <v>7775.9549999999999</v>
      </c>
      <c r="E16" s="20">
        <v>78.545000000000002</v>
      </c>
      <c r="F16" s="20">
        <v>7854.5</v>
      </c>
      <c r="G16" s="20">
        <v>7775.9549999999999</v>
      </c>
      <c r="H16" s="20">
        <v>78.545000000000002</v>
      </c>
      <c r="I16" s="20">
        <v>7854.5</v>
      </c>
      <c r="J16" s="20">
        <v>7775.9549999999999</v>
      </c>
      <c r="K16" s="20">
        <v>78.545000000000002</v>
      </c>
      <c r="L16" s="24">
        <f t="shared" si="0"/>
        <v>100</v>
      </c>
      <c r="M16" s="24">
        <f t="shared" si="1"/>
        <v>100</v>
      </c>
    </row>
    <row r="17" spans="1:13" s="10" customFormat="1" ht="47.25" x14ac:dyDescent="0.25">
      <c r="A17" s="13" t="s">
        <v>29</v>
      </c>
      <c r="B17" s="14" t="s">
        <v>30</v>
      </c>
      <c r="C17" s="20">
        <v>8988</v>
      </c>
      <c r="D17" s="20">
        <v>8898.1200000000008</v>
      </c>
      <c r="E17" s="20">
        <v>89.88</v>
      </c>
      <c r="F17" s="20">
        <v>8988</v>
      </c>
      <c r="G17" s="20">
        <v>8898.1200000000008</v>
      </c>
      <c r="H17" s="20">
        <v>89.88</v>
      </c>
      <c r="I17" s="20">
        <v>8988</v>
      </c>
      <c r="J17" s="20">
        <v>8898.1200000000008</v>
      </c>
      <c r="K17" s="20">
        <v>89.88</v>
      </c>
      <c r="L17" s="24">
        <f t="shared" si="0"/>
        <v>100</v>
      </c>
      <c r="M17" s="24">
        <f t="shared" si="1"/>
        <v>100</v>
      </c>
    </row>
    <row r="18" spans="1:13" s="10" customFormat="1" ht="52.5" customHeight="1" x14ac:dyDescent="0.25">
      <c r="A18" s="13" t="s">
        <v>31</v>
      </c>
      <c r="B18" s="14" t="s">
        <v>32</v>
      </c>
      <c r="C18" s="20">
        <v>7712.5</v>
      </c>
      <c r="D18" s="20">
        <v>7635.375</v>
      </c>
      <c r="E18" s="20">
        <v>77.125</v>
      </c>
      <c r="F18" s="20">
        <v>7712.5</v>
      </c>
      <c r="G18" s="20">
        <v>7635.375</v>
      </c>
      <c r="H18" s="20">
        <v>77.125</v>
      </c>
      <c r="I18" s="20">
        <v>7712.5</v>
      </c>
      <c r="J18" s="20">
        <v>7635.375</v>
      </c>
      <c r="K18" s="20">
        <v>77.125</v>
      </c>
      <c r="L18" s="24">
        <f t="shared" si="0"/>
        <v>100</v>
      </c>
      <c r="M18" s="24">
        <f t="shared" si="1"/>
        <v>100</v>
      </c>
    </row>
    <row r="19" spans="1:13" s="10" customFormat="1" ht="47.25" x14ac:dyDescent="0.25">
      <c r="A19" s="13" t="s">
        <v>33</v>
      </c>
      <c r="B19" s="14" t="s">
        <v>34</v>
      </c>
      <c r="C19" s="20">
        <v>7712.5</v>
      </c>
      <c r="D19" s="20">
        <v>7635.375</v>
      </c>
      <c r="E19" s="20">
        <v>77.125</v>
      </c>
      <c r="F19" s="20">
        <v>7712.5</v>
      </c>
      <c r="G19" s="20">
        <v>7635.375</v>
      </c>
      <c r="H19" s="20">
        <v>77.125</v>
      </c>
      <c r="I19" s="20">
        <v>7712.5</v>
      </c>
      <c r="J19" s="20">
        <v>7635.375</v>
      </c>
      <c r="K19" s="20">
        <v>77.125</v>
      </c>
      <c r="L19" s="24">
        <f t="shared" si="0"/>
        <v>100</v>
      </c>
      <c r="M19" s="24">
        <f t="shared" si="1"/>
        <v>100</v>
      </c>
    </row>
    <row r="20" spans="1:13" s="10" customFormat="1" ht="47.25" x14ac:dyDescent="0.25">
      <c r="A20" s="13" t="s">
        <v>35</v>
      </c>
      <c r="B20" s="14" t="s">
        <v>36</v>
      </c>
      <c r="C20" s="20">
        <v>8316</v>
      </c>
      <c r="D20" s="20">
        <v>8232.84</v>
      </c>
      <c r="E20" s="20">
        <v>83.16</v>
      </c>
      <c r="F20" s="20">
        <v>8316</v>
      </c>
      <c r="G20" s="20">
        <v>8232.84</v>
      </c>
      <c r="H20" s="20">
        <v>83.16</v>
      </c>
      <c r="I20" s="20">
        <v>8315.5803300000007</v>
      </c>
      <c r="J20" s="20">
        <v>8232.84</v>
      </c>
      <c r="K20" s="20">
        <v>82.74033</v>
      </c>
      <c r="L20" s="24">
        <f t="shared" si="0"/>
        <v>100</v>
      </c>
      <c r="M20" s="24">
        <f t="shared" si="1"/>
        <v>99.994953463203473</v>
      </c>
    </row>
    <row r="21" spans="1:13" s="10" customFormat="1" ht="49.5" customHeight="1" x14ac:dyDescent="0.25">
      <c r="A21" s="13" t="s">
        <v>37</v>
      </c>
      <c r="B21" s="14" t="s">
        <v>38</v>
      </c>
      <c r="C21" s="20">
        <v>8316</v>
      </c>
      <c r="D21" s="20">
        <v>8232.84</v>
      </c>
      <c r="E21" s="20">
        <v>83.16</v>
      </c>
      <c r="F21" s="20">
        <v>8316</v>
      </c>
      <c r="G21" s="20">
        <v>8232.84</v>
      </c>
      <c r="H21" s="20">
        <v>83.16</v>
      </c>
      <c r="I21" s="20">
        <v>8316.4196699999993</v>
      </c>
      <c r="J21" s="20">
        <v>8232.84</v>
      </c>
      <c r="K21" s="20">
        <v>83.579669999999993</v>
      </c>
      <c r="L21" s="24">
        <f t="shared" si="0"/>
        <v>100</v>
      </c>
      <c r="M21" s="24">
        <f t="shared" si="1"/>
        <v>100.00504653679654</v>
      </c>
    </row>
    <row r="22" spans="1:13" s="10" customFormat="1" ht="47.25" x14ac:dyDescent="0.25">
      <c r="A22" s="13" t="s">
        <v>39</v>
      </c>
      <c r="B22" s="14" t="s">
        <v>40</v>
      </c>
      <c r="C22" s="20">
        <v>7854.5</v>
      </c>
      <c r="D22" s="20">
        <v>7775.9549999999999</v>
      </c>
      <c r="E22" s="20">
        <v>78.545000000000002</v>
      </c>
      <c r="F22" s="20">
        <v>7854.5</v>
      </c>
      <c r="G22" s="20">
        <v>7775.9549999999999</v>
      </c>
      <c r="H22" s="20">
        <v>78.545000000000002</v>
      </c>
      <c r="I22" s="20">
        <v>7854.5</v>
      </c>
      <c r="J22" s="20">
        <v>7775.9549999999999</v>
      </c>
      <c r="K22" s="20">
        <v>78.545000000000002</v>
      </c>
      <c r="L22" s="24">
        <f t="shared" si="0"/>
        <v>100</v>
      </c>
      <c r="M22" s="24">
        <f t="shared" si="1"/>
        <v>100</v>
      </c>
    </row>
    <row r="23" spans="1:13" s="10" customFormat="1" ht="47.25" x14ac:dyDescent="0.25">
      <c r="A23" s="13" t="s">
        <v>41</v>
      </c>
      <c r="B23" s="15" t="s">
        <v>42</v>
      </c>
      <c r="C23" s="21">
        <v>9065</v>
      </c>
      <c r="D23" s="21">
        <v>8974.35</v>
      </c>
      <c r="E23" s="21">
        <v>90.65</v>
      </c>
      <c r="F23" s="21">
        <v>9065</v>
      </c>
      <c r="G23" s="21">
        <v>8974.35</v>
      </c>
      <c r="H23" s="21">
        <v>90.65</v>
      </c>
      <c r="I23" s="21">
        <v>9065</v>
      </c>
      <c r="J23" s="21">
        <v>8974.35</v>
      </c>
      <c r="K23" s="21">
        <v>90.65</v>
      </c>
      <c r="L23" s="24">
        <f t="shared" si="0"/>
        <v>100</v>
      </c>
      <c r="M23" s="24">
        <f t="shared" si="1"/>
        <v>100</v>
      </c>
    </row>
    <row r="24" spans="1:13" s="10" customFormat="1" ht="78.75" customHeight="1" x14ac:dyDescent="0.25">
      <c r="A24" s="13" t="s">
        <v>43</v>
      </c>
      <c r="B24" s="14" t="s">
        <v>44</v>
      </c>
      <c r="C24" s="20">
        <v>8316</v>
      </c>
      <c r="D24" s="20">
        <v>8232.84</v>
      </c>
      <c r="E24" s="20">
        <v>83.16</v>
      </c>
      <c r="F24" s="20">
        <v>8316</v>
      </c>
      <c r="G24" s="20">
        <v>8232.84</v>
      </c>
      <c r="H24" s="20">
        <v>83.16</v>
      </c>
      <c r="I24" s="20">
        <v>8316</v>
      </c>
      <c r="J24" s="20">
        <v>8232.84</v>
      </c>
      <c r="K24" s="20">
        <v>83.16</v>
      </c>
      <c r="L24" s="24">
        <f t="shared" si="0"/>
        <v>100</v>
      </c>
      <c r="M24" s="24">
        <f t="shared" si="1"/>
        <v>100</v>
      </c>
    </row>
    <row r="25" spans="1:13" s="10" customFormat="1" ht="63" x14ac:dyDescent="0.25">
      <c r="A25" s="13" t="s">
        <v>45</v>
      </c>
      <c r="B25" s="14" t="s">
        <v>46</v>
      </c>
      <c r="C25" s="20">
        <v>7854.5</v>
      </c>
      <c r="D25" s="20">
        <v>7775.9549999999999</v>
      </c>
      <c r="E25" s="20">
        <v>78.545000000000002</v>
      </c>
      <c r="F25" s="20">
        <v>7854.5</v>
      </c>
      <c r="G25" s="20">
        <v>7775.9549999999999</v>
      </c>
      <c r="H25" s="20">
        <v>78.545000000000002</v>
      </c>
      <c r="I25" s="20">
        <v>7854.5</v>
      </c>
      <c r="J25" s="20">
        <v>7775.9549999999999</v>
      </c>
      <c r="K25" s="20">
        <v>78.545000000000002</v>
      </c>
      <c r="L25" s="24">
        <f t="shared" si="0"/>
        <v>100</v>
      </c>
      <c r="M25" s="24">
        <f t="shared" si="1"/>
        <v>100</v>
      </c>
    </row>
    <row r="26" spans="1:13" s="10" customFormat="1" ht="31.5" x14ac:dyDescent="0.25">
      <c r="A26" s="13" t="s">
        <v>47</v>
      </c>
      <c r="B26" s="14" t="s">
        <v>48</v>
      </c>
      <c r="C26" s="20">
        <v>25756</v>
      </c>
      <c r="D26" s="20">
        <v>25498.44</v>
      </c>
      <c r="E26" s="20">
        <v>257.56</v>
      </c>
      <c r="F26" s="20">
        <v>25755.29999</v>
      </c>
      <c r="G26" s="20">
        <v>25497.739989999998</v>
      </c>
      <c r="H26" s="20">
        <v>257.56</v>
      </c>
      <c r="I26" s="20">
        <v>25755.3</v>
      </c>
      <c r="J26" s="20">
        <v>25497.74</v>
      </c>
      <c r="K26" s="20">
        <v>257.56</v>
      </c>
      <c r="L26" s="24">
        <f t="shared" si="0"/>
        <v>99.997282147849049</v>
      </c>
      <c r="M26" s="24">
        <f t="shared" si="1"/>
        <v>99.997282186674951</v>
      </c>
    </row>
    <row r="27" spans="1:13" s="10" customFormat="1" ht="31.5" x14ac:dyDescent="0.25">
      <c r="A27" s="13" t="s">
        <v>49</v>
      </c>
      <c r="B27" s="14" t="s">
        <v>50</v>
      </c>
      <c r="C27" s="20">
        <v>16900</v>
      </c>
      <c r="D27" s="20">
        <v>16731</v>
      </c>
      <c r="E27" s="20">
        <v>169</v>
      </c>
      <c r="F27" s="20">
        <v>16900</v>
      </c>
      <c r="G27" s="20">
        <v>16731</v>
      </c>
      <c r="H27" s="20">
        <v>169</v>
      </c>
      <c r="I27" s="20">
        <v>16900</v>
      </c>
      <c r="J27" s="20">
        <v>16731</v>
      </c>
      <c r="K27" s="20">
        <v>169</v>
      </c>
      <c r="L27" s="24">
        <f t="shared" si="0"/>
        <v>100</v>
      </c>
      <c r="M27" s="24">
        <f t="shared" si="1"/>
        <v>100</v>
      </c>
    </row>
    <row r="28" spans="1:13" s="10" customFormat="1" ht="31.5" x14ac:dyDescent="0.25">
      <c r="A28" s="13" t="s">
        <v>51</v>
      </c>
      <c r="B28" s="14" t="s">
        <v>52</v>
      </c>
      <c r="C28" s="20">
        <v>26684.403859999999</v>
      </c>
      <c r="D28" s="20">
        <v>26417.559819999999</v>
      </c>
      <c r="E28" s="20">
        <v>266.84404000000001</v>
      </c>
      <c r="F28" s="20">
        <v>26684.403849999999</v>
      </c>
      <c r="G28" s="20">
        <v>26417.559819999999</v>
      </c>
      <c r="H28" s="20">
        <v>266.84402999999998</v>
      </c>
      <c r="I28" s="20">
        <v>26684.403849999999</v>
      </c>
      <c r="J28" s="20">
        <v>26417.559819999999</v>
      </c>
      <c r="K28" s="20">
        <v>266.84402999999998</v>
      </c>
      <c r="L28" s="24">
        <f t="shared" si="0"/>
        <v>99.999999962524939</v>
      </c>
      <c r="M28" s="24">
        <f t="shared" si="1"/>
        <v>99.999999962524939</v>
      </c>
    </row>
    <row r="29" spans="1:13" s="10" customFormat="1" ht="31.5" x14ac:dyDescent="0.25">
      <c r="A29" s="13" t="s">
        <v>53</v>
      </c>
      <c r="B29" s="14" t="s">
        <v>54</v>
      </c>
      <c r="C29" s="20">
        <v>41124.403859999999</v>
      </c>
      <c r="D29" s="20">
        <v>40713.159820000001</v>
      </c>
      <c r="E29" s="20">
        <v>411.24403999999998</v>
      </c>
      <c r="F29" s="20">
        <v>41124.403859999999</v>
      </c>
      <c r="G29" s="20">
        <v>40713.159820000001</v>
      </c>
      <c r="H29" s="20">
        <v>411.24403999999998</v>
      </c>
      <c r="I29" s="20">
        <v>41124.403859999999</v>
      </c>
      <c r="J29" s="20">
        <v>40713.159820000001</v>
      </c>
      <c r="K29" s="20">
        <v>411.24403999999998</v>
      </c>
      <c r="L29" s="24">
        <f t="shared" si="0"/>
        <v>100</v>
      </c>
      <c r="M29" s="24">
        <f t="shared" si="1"/>
        <v>100</v>
      </c>
    </row>
    <row r="30" spans="1:13" s="10" customFormat="1" ht="37.700000000000003" customHeight="1" x14ac:dyDescent="0.25">
      <c r="A30" s="11" t="s">
        <v>55</v>
      </c>
      <c r="B30" s="12" t="s">
        <v>55</v>
      </c>
      <c r="C30" s="19">
        <v>39563.893040000003</v>
      </c>
      <c r="D30" s="19">
        <v>39168.254110000002</v>
      </c>
      <c r="E30" s="19">
        <v>395.63893000000002</v>
      </c>
      <c r="F30" s="19">
        <v>39563.893040000003</v>
      </c>
      <c r="G30" s="19">
        <v>39168.254119999998</v>
      </c>
      <c r="H30" s="19">
        <v>395.63891999999998</v>
      </c>
      <c r="I30" s="19">
        <v>39563.893040000003</v>
      </c>
      <c r="J30" s="19">
        <v>39168.254119999998</v>
      </c>
      <c r="K30" s="19">
        <v>395.63891999999998</v>
      </c>
      <c r="L30" s="23">
        <f t="shared" si="0"/>
        <v>100</v>
      </c>
      <c r="M30" s="23">
        <f t="shared" si="1"/>
        <v>100</v>
      </c>
    </row>
    <row r="31" spans="1:13" s="10" customFormat="1" ht="31.5" x14ac:dyDescent="0.25">
      <c r="A31" s="13" t="s">
        <v>56</v>
      </c>
      <c r="B31" s="14" t="s">
        <v>55</v>
      </c>
      <c r="C31" s="20">
        <v>39563.893040000003</v>
      </c>
      <c r="D31" s="20">
        <v>39168.254110000002</v>
      </c>
      <c r="E31" s="20">
        <v>395.63893000000002</v>
      </c>
      <c r="F31" s="20">
        <v>39563.893040000003</v>
      </c>
      <c r="G31" s="20">
        <v>39168.254119999998</v>
      </c>
      <c r="H31" s="20">
        <v>395.63891999999998</v>
      </c>
      <c r="I31" s="20">
        <v>39563.893040000003</v>
      </c>
      <c r="J31" s="20">
        <v>39168.254119999998</v>
      </c>
      <c r="K31" s="20">
        <v>395.63891999999998</v>
      </c>
      <c r="L31" s="24">
        <f t="shared" si="0"/>
        <v>100</v>
      </c>
      <c r="M31" s="24">
        <f t="shared" si="1"/>
        <v>100</v>
      </c>
    </row>
    <row r="32" spans="1:13" s="10" customFormat="1" ht="37.700000000000003" customHeight="1" x14ac:dyDescent="0.25">
      <c r="A32" s="11" t="s">
        <v>57</v>
      </c>
      <c r="B32" s="12" t="s">
        <v>57</v>
      </c>
      <c r="C32" s="19">
        <v>33646.130920000003</v>
      </c>
      <c r="D32" s="19">
        <v>33270.648999999998</v>
      </c>
      <c r="E32" s="19">
        <v>375.48192</v>
      </c>
      <c r="F32" s="19">
        <v>33646.13091</v>
      </c>
      <c r="G32" s="19">
        <v>33270.648990000002</v>
      </c>
      <c r="H32" s="19">
        <v>375.48192</v>
      </c>
      <c r="I32" s="19">
        <v>33646.13091</v>
      </c>
      <c r="J32" s="19">
        <v>33270.648990000002</v>
      </c>
      <c r="K32" s="19">
        <v>375.48192</v>
      </c>
      <c r="L32" s="23">
        <f t="shared" si="0"/>
        <v>99.999999970278878</v>
      </c>
      <c r="M32" s="23">
        <f t="shared" si="1"/>
        <v>99.999999970278878</v>
      </c>
    </row>
    <row r="33" spans="1:13" s="10" customFormat="1" ht="31.5" x14ac:dyDescent="0.25">
      <c r="A33" s="13" t="s">
        <v>58</v>
      </c>
      <c r="B33" s="14" t="s">
        <v>59</v>
      </c>
      <c r="C33" s="20">
        <v>33646.130920000003</v>
      </c>
      <c r="D33" s="20">
        <v>33270.648999999998</v>
      </c>
      <c r="E33" s="20">
        <v>375.48192</v>
      </c>
      <c r="F33" s="20">
        <v>33646.13091</v>
      </c>
      <c r="G33" s="20">
        <v>33270.648990000002</v>
      </c>
      <c r="H33" s="20">
        <v>375.48192</v>
      </c>
      <c r="I33" s="20">
        <v>33646.13091</v>
      </c>
      <c r="J33" s="20">
        <v>33270.648990000002</v>
      </c>
      <c r="K33" s="20">
        <v>375.48192</v>
      </c>
      <c r="L33" s="24">
        <f t="shared" si="0"/>
        <v>99.999999970278878</v>
      </c>
      <c r="M33" s="24">
        <f t="shared" si="1"/>
        <v>99.999999970278878</v>
      </c>
    </row>
    <row r="34" spans="1:13" s="10" customFormat="1" ht="65.25" customHeight="1" x14ac:dyDescent="0.25">
      <c r="A34" s="11" t="s">
        <v>60</v>
      </c>
      <c r="B34" s="12" t="s">
        <v>60</v>
      </c>
      <c r="C34" s="19">
        <v>123424.62609999999</v>
      </c>
      <c r="D34" s="19">
        <v>122090.37983999999</v>
      </c>
      <c r="E34" s="19">
        <v>1334.2462599999999</v>
      </c>
      <c r="F34" s="19">
        <v>123424.62609999999</v>
      </c>
      <c r="G34" s="19">
        <v>122090.37983999999</v>
      </c>
      <c r="H34" s="19">
        <v>1334.2462599999999</v>
      </c>
      <c r="I34" s="19">
        <v>123424.62609999999</v>
      </c>
      <c r="J34" s="19">
        <v>122090.37983999999</v>
      </c>
      <c r="K34" s="19">
        <v>1334.2462599999999</v>
      </c>
      <c r="L34" s="23">
        <f t="shared" si="0"/>
        <v>100</v>
      </c>
      <c r="M34" s="23">
        <f t="shared" si="1"/>
        <v>100</v>
      </c>
    </row>
    <row r="35" spans="1:13" s="10" customFormat="1" ht="63" x14ac:dyDescent="0.25">
      <c r="A35" s="13" t="s">
        <v>61</v>
      </c>
      <c r="B35" s="14" t="s">
        <v>62</v>
      </c>
      <c r="C35" s="20">
        <v>123424.62609999999</v>
      </c>
      <c r="D35" s="20">
        <v>122090.37983999999</v>
      </c>
      <c r="E35" s="20">
        <v>1334.2462599999999</v>
      </c>
      <c r="F35" s="20">
        <v>123424.62609999999</v>
      </c>
      <c r="G35" s="20">
        <v>122090.37983999999</v>
      </c>
      <c r="H35" s="20">
        <v>1334.2462599999999</v>
      </c>
      <c r="I35" s="20">
        <v>123424.62609999999</v>
      </c>
      <c r="J35" s="20">
        <v>122090.37983999999</v>
      </c>
      <c r="K35" s="20">
        <v>1334.2462599999999</v>
      </c>
      <c r="L35" s="24">
        <f t="shared" si="0"/>
        <v>100</v>
      </c>
      <c r="M35" s="24">
        <f t="shared" si="1"/>
        <v>100</v>
      </c>
    </row>
    <row r="36" spans="1:13" s="10" customFormat="1" ht="56.45" customHeight="1" x14ac:dyDescent="0.25">
      <c r="A36" s="11" t="s">
        <v>63</v>
      </c>
      <c r="B36" s="12" t="s">
        <v>63</v>
      </c>
      <c r="C36" s="19">
        <v>6000</v>
      </c>
      <c r="D36" s="19">
        <v>6000</v>
      </c>
      <c r="E36" s="19">
        <v>0</v>
      </c>
      <c r="F36" s="19">
        <v>6000</v>
      </c>
      <c r="G36" s="19">
        <v>6000</v>
      </c>
      <c r="H36" s="19">
        <v>0</v>
      </c>
      <c r="I36" s="19">
        <v>6000</v>
      </c>
      <c r="J36" s="19">
        <v>6000</v>
      </c>
      <c r="K36" s="19">
        <v>0</v>
      </c>
      <c r="L36" s="23">
        <f t="shared" si="0"/>
        <v>100</v>
      </c>
      <c r="M36" s="23">
        <f t="shared" si="1"/>
        <v>100</v>
      </c>
    </row>
    <row r="37" spans="1:13" s="10" customFormat="1" ht="47.25" x14ac:dyDescent="0.25">
      <c r="A37" s="13" t="s">
        <v>64</v>
      </c>
      <c r="B37" s="14" t="s">
        <v>63</v>
      </c>
      <c r="C37" s="20">
        <v>6000</v>
      </c>
      <c r="D37" s="20">
        <v>6000</v>
      </c>
      <c r="E37" s="20">
        <v>0</v>
      </c>
      <c r="F37" s="20">
        <v>6000</v>
      </c>
      <c r="G37" s="20">
        <v>6000</v>
      </c>
      <c r="H37" s="20">
        <v>0</v>
      </c>
      <c r="I37" s="20">
        <v>6000</v>
      </c>
      <c r="J37" s="20">
        <v>6000</v>
      </c>
      <c r="K37" s="20">
        <v>0</v>
      </c>
      <c r="L37" s="24">
        <f t="shared" si="0"/>
        <v>100</v>
      </c>
      <c r="M37" s="24">
        <f t="shared" si="1"/>
        <v>100</v>
      </c>
    </row>
    <row r="38" spans="1:13" s="10" customFormat="1" ht="56.45" customHeight="1" x14ac:dyDescent="0.25">
      <c r="A38" s="11" t="s">
        <v>65</v>
      </c>
      <c r="B38" s="12" t="s">
        <v>65</v>
      </c>
      <c r="C38" s="19">
        <v>438054.17846999998</v>
      </c>
      <c r="D38" s="19">
        <v>432599.97240999999</v>
      </c>
      <c r="E38" s="19">
        <v>5454.2060600000004</v>
      </c>
      <c r="F38" s="19">
        <v>438054.17846999998</v>
      </c>
      <c r="G38" s="19">
        <v>432599.97240999999</v>
      </c>
      <c r="H38" s="19">
        <v>5454.2060600000004</v>
      </c>
      <c r="I38" s="19">
        <v>438054.18</v>
      </c>
      <c r="J38" s="19">
        <v>432599.97</v>
      </c>
      <c r="K38" s="19">
        <v>5454.2060600000004</v>
      </c>
      <c r="L38" s="23">
        <f t="shared" si="0"/>
        <v>100</v>
      </c>
      <c r="M38" s="23">
        <f t="shared" si="1"/>
        <v>100.00000034927187</v>
      </c>
    </row>
    <row r="39" spans="1:13" s="10" customFormat="1" ht="63" customHeight="1" x14ac:dyDescent="0.25">
      <c r="A39" s="13" t="s">
        <v>66</v>
      </c>
      <c r="B39" s="14" t="s">
        <v>67</v>
      </c>
      <c r="C39" s="20">
        <v>762</v>
      </c>
      <c r="D39" s="20">
        <v>754.38</v>
      </c>
      <c r="E39" s="20">
        <v>7.62</v>
      </c>
      <c r="F39" s="20">
        <v>762</v>
      </c>
      <c r="G39" s="20">
        <v>754.38</v>
      </c>
      <c r="H39" s="20">
        <v>7.62</v>
      </c>
      <c r="I39" s="20">
        <v>762</v>
      </c>
      <c r="J39" s="20">
        <v>754.38</v>
      </c>
      <c r="K39" s="20">
        <v>7.62</v>
      </c>
      <c r="L39" s="24">
        <f t="shared" si="0"/>
        <v>100</v>
      </c>
      <c r="M39" s="24">
        <f t="shared" si="1"/>
        <v>100</v>
      </c>
    </row>
    <row r="40" spans="1:13" s="10" customFormat="1" ht="78.75" customHeight="1" x14ac:dyDescent="0.25">
      <c r="A40" s="13" t="s">
        <v>68</v>
      </c>
      <c r="B40" s="14" t="s">
        <v>69</v>
      </c>
      <c r="C40" s="20">
        <v>10612.11501</v>
      </c>
      <c r="D40" s="20">
        <v>10540.28386</v>
      </c>
      <c r="E40" s="20">
        <v>71.831149999999994</v>
      </c>
      <c r="F40" s="20">
        <v>10612.11501</v>
      </c>
      <c r="G40" s="20">
        <v>10540.28386</v>
      </c>
      <c r="H40" s="20">
        <v>71.831149999999994</v>
      </c>
      <c r="I40" s="20">
        <v>10612.11501</v>
      </c>
      <c r="J40" s="20">
        <v>10540.28386</v>
      </c>
      <c r="K40" s="20">
        <v>71.831149999999994</v>
      </c>
      <c r="L40" s="24">
        <f t="shared" si="0"/>
        <v>100</v>
      </c>
      <c r="M40" s="24">
        <f t="shared" si="1"/>
        <v>100</v>
      </c>
    </row>
    <row r="41" spans="1:13" s="10" customFormat="1" ht="77.25" customHeight="1" x14ac:dyDescent="0.25">
      <c r="A41" s="13" t="s">
        <v>70</v>
      </c>
      <c r="B41" s="14" t="s">
        <v>71</v>
      </c>
      <c r="C41" s="20">
        <v>11034.57</v>
      </c>
      <c r="D41" s="20">
        <v>11034.57</v>
      </c>
      <c r="E41" s="20">
        <v>0</v>
      </c>
      <c r="F41" s="20">
        <v>11034.57</v>
      </c>
      <c r="G41" s="20">
        <v>11034.57</v>
      </c>
      <c r="H41" s="20">
        <v>0</v>
      </c>
      <c r="I41" s="20">
        <v>11034.57</v>
      </c>
      <c r="J41" s="20">
        <v>11034.57</v>
      </c>
      <c r="K41" s="20">
        <v>0</v>
      </c>
      <c r="L41" s="24">
        <f t="shared" si="0"/>
        <v>100</v>
      </c>
      <c r="M41" s="24">
        <f t="shared" si="1"/>
        <v>100</v>
      </c>
    </row>
    <row r="42" spans="1:13" s="10" customFormat="1" ht="63" x14ac:dyDescent="0.25">
      <c r="A42" s="13" t="s">
        <v>72</v>
      </c>
      <c r="B42" s="14" t="s">
        <v>73</v>
      </c>
      <c r="C42" s="20">
        <v>99970.279689999996</v>
      </c>
      <c r="D42" s="20">
        <v>98970.576889999997</v>
      </c>
      <c r="E42" s="20">
        <v>999.70280000000002</v>
      </c>
      <c r="F42" s="20">
        <v>99970.279689999996</v>
      </c>
      <c r="G42" s="20">
        <v>98970.576889999997</v>
      </c>
      <c r="H42" s="20">
        <v>999.70280000000002</v>
      </c>
      <c r="I42" s="20">
        <v>99970.279689999996</v>
      </c>
      <c r="J42" s="20">
        <v>98970.576889999997</v>
      </c>
      <c r="K42" s="20">
        <v>999.70280000000002</v>
      </c>
      <c r="L42" s="24">
        <f t="shared" si="0"/>
        <v>100</v>
      </c>
      <c r="M42" s="24">
        <f t="shared" si="1"/>
        <v>100</v>
      </c>
    </row>
    <row r="43" spans="1:13" s="10" customFormat="1" ht="62.25" customHeight="1" x14ac:dyDescent="0.25">
      <c r="A43" s="13" t="s">
        <v>74</v>
      </c>
      <c r="B43" s="14" t="s">
        <v>75</v>
      </c>
      <c r="C43" s="20">
        <v>135419.12839</v>
      </c>
      <c r="D43" s="20">
        <v>133456.60313</v>
      </c>
      <c r="E43" s="20">
        <v>1962.5252599999999</v>
      </c>
      <c r="F43" s="20">
        <v>135419.12839</v>
      </c>
      <c r="G43" s="20">
        <v>133456.60313</v>
      </c>
      <c r="H43" s="20">
        <v>1962.5252599999999</v>
      </c>
      <c r="I43" s="20">
        <v>135419.12839</v>
      </c>
      <c r="J43" s="20">
        <v>133456.60313</v>
      </c>
      <c r="K43" s="20">
        <v>1962.5252599999999</v>
      </c>
      <c r="L43" s="24">
        <f t="shared" si="0"/>
        <v>100</v>
      </c>
      <c r="M43" s="24">
        <f t="shared" si="1"/>
        <v>100</v>
      </c>
    </row>
    <row r="44" spans="1:13" s="10" customFormat="1" ht="81.75" customHeight="1" x14ac:dyDescent="0.25">
      <c r="A44" s="13" t="s">
        <v>76</v>
      </c>
      <c r="B44" s="14" t="s">
        <v>266</v>
      </c>
      <c r="C44" s="20">
        <v>27500</v>
      </c>
      <c r="D44" s="20">
        <v>27225.00229</v>
      </c>
      <c r="E44" s="20">
        <v>274.99770999999998</v>
      </c>
      <c r="F44" s="20">
        <v>27500</v>
      </c>
      <c r="G44" s="20">
        <v>27225.00229</v>
      </c>
      <c r="H44" s="20">
        <v>274.99770999999998</v>
      </c>
      <c r="I44" s="20">
        <v>27500</v>
      </c>
      <c r="J44" s="20">
        <v>27225.00229</v>
      </c>
      <c r="K44" s="20">
        <v>274.99770999999998</v>
      </c>
      <c r="L44" s="24">
        <f t="shared" si="0"/>
        <v>100</v>
      </c>
      <c r="M44" s="24">
        <f t="shared" si="1"/>
        <v>100</v>
      </c>
    </row>
    <row r="45" spans="1:13" s="10" customFormat="1" ht="87.75" customHeight="1" x14ac:dyDescent="0.25">
      <c r="A45" s="13" t="s">
        <v>77</v>
      </c>
      <c r="B45" s="14" t="s">
        <v>78</v>
      </c>
      <c r="C45" s="20">
        <v>32882.500339999999</v>
      </c>
      <c r="D45" s="20">
        <v>32112.01</v>
      </c>
      <c r="E45" s="20">
        <v>770.49033999999995</v>
      </c>
      <c r="F45" s="20">
        <v>32882.500339999999</v>
      </c>
      <c r="G45" s="20">
        <v>32112.01</v>
      </c>
      <c r="H45" s="20">
        <v>770.49033999999995</v>
      </c>
      <c r="I45" s="20">
        <v>32882.500339999999</v>
      </c>
      <c r="J45" s="20">
        <v>32112.01</v>
      </c>
      <c r="K45" s="20">
        <v>770.49033999999995</v>
      </c>
      <c r="L45" s="24">
        <f t="shared" si="0"/>
        <v>100</v>
      </c>
      <c r="M45" s="24">
        <f t="shared" si="1"/>
        <v>100</v>
      </c>
    </row>
    <row r="46" spans="1:13" s="10" customFormat="1" ht="84" customHeight="1" x14ac:dyDescent="0.25">
      <c r="A46" s="13" t="s">
        <v>79</v>
      </c>
      <c r="B46" s="14" t="s">
        <v>80</v>
      </c>
      <c r="C46" s="20">
        <v>4321.5950400000002</v>
      </c>
      <c r="D46" s="20">
        <v>4189.8362399999996</v>
      </c>
      <c r="E46" s="20">
        <v>131.75880000000001</v>
      </c>
      <c r="F46" s="20">
        <v>4321.5950400000002</v>
      </c>
      <c r="G46" s="20">
        <v>4189.8362399999996</v>
      </c>
      <c r="H46" s="20">
        <v>131.75880000000001</v>
      </c>
      <c r="I46" s="20">
        <v>4321.5950400000002</v>
      </c>
      <c r="J46" s="20">
        <v>4189.8362399999996</v>
      </c>
      <c r="K46" s="20">
        <v>131.75880000000001</v>
      </c>
      <c r="L46" s="24">
        <f t="shared" si="0"/>
        <v>100</v>
      </c>
      <c r="M46" s="24">
        <f t="shared" si="1"/>
        <v>100</v>
      </c>
    </row>
    <row r="47" spans="1:13" s="10" customFormat="1" ht="97.5" customHeight="1" x14ac:dyDescent="0.25">
      <c r="A47" s="13" t="s">
        <v>81</v>
      </c>
      <c r="B47" s="14" t="s">
        <v>82</v>
      </c>
      <c r="C47" s="20">
        <v>4141.99</v>
      </c>
      <c r="D47" s="20">
        <v>4017.81</v>
      </c>
      <c r="E47" s="20">
        <v>124.18</v>
      </c>
      <c r="F47" s="20">
        <v>4141.99</v>
      </c>
      <c r="G47" s="20">
        <v>4017.81</v>
      </c>
      <c r="H47" s="20">
        <v>124.18</v>
      </c>
      <c r="I47" s="20">
        <v>4141.99</v>
      </c>
      <c r="J47" s="20">
        <v>4017.81</v>
      </c>
      <c r="K47" s="20">
        <v>124.18</v>
      </c>
      <c r="L47" s="24">
        <f t="shared" si="0"/>
        <v>100</v>
      </c>
      <c r="M47" s="24">
        <f t="shared" si="1"/>
        <v>100</v>
      </c>
    </row>
    <row r="48" spans="1:13" s="10" customFormat="1" ht="93.75" customHeight="1" x14ac:dyDescent="0.25">
      <c r="A48" s="13" t="s">
        <v>83</v>
      </c>
      <c r="B48" s="14" t="s">
        <v>84</v>
      </c>
      <c r="C48" s="20">
        <v>19950</v>
      </c>
      <c r="D48" s="20">
        <v>19750.5</v>
      </c>
      <c r="E48" s="20">
        <v>199.5</v>
      </c>
      <c r="F48" s="20">
        <v>19950</v>
      </c>
      <c r="G48" s="20">
        <v>19750.5</v>
      </c>
      <c r="H48" s="20">
        <v>199.5</v>
      </c>
      <c r="I48" s="20">
        <v>19950</v>
      </c>
      <c r="J48" s="20">
        <v>19750.5</v>
      </c>
      <c r="K48" s="20">
        <v>199.5</v>
      </c>
      <c r="L48" s="24">
        <f t="shared" si="0"/>
        <v>100</v>
      </c>
      <c r="M48" s="24">
        <f t="shared" si="1"/>
        <v>100</v>
      </c>
    </row>
    <row r="49" spans="1:13" s="10" customFormat="1" ht="69" customHeight="1" x14ac:dyDescent="0.25">
      <c r="A49" s="13" t="s">
        <v>85</v>
      </c>
      <c r="B49" s="14" t="s">
        <v>86</v>
      </c>
      <c r="C49" s="20">
        <v>3650</v>
      </c>
      <c r="D49" s="20">
        <v>3603.5</v>
      </c>
      <c r="E49" s="20">
        <v>46.5</v>
      </c>
      <c r="F49" s="20">
        <v>3650</v>
      </c>
      <c r="G49" s="20">
        <v>3603.5</v>
      </c>
      <c r="H49" s="20">
        <v>46.5</v>
      </c>
      <c r="I49" s="20">
        <v>3650</v>
      </c>
      <c r="J49" s="20">
        <v>3603.5</v>
      </c>
      <c r="K49" s="20">
        <v>46.5</v>
      </c>
      <c r="L49" s="24">
        <f t="shared" si="0"/>
        <v>100</v>
      </c>
      <c r="M49" s="24">
        <f t="shared" si="1"/>
        <v>100</v>
      </c>
    </row>
    <row r="50" spans="1:13" s="10" customFormat="1" ht="59.25" customHeight="1" x14ac:dyDescent="0.25">
      <c r="A50" s="13" t="s">
        <v>87</v>
      </c>
      <c r="B50" s="14" t="s">
        <v>88</v>
      </c>
      <c r="C50" s="20">
        <v>1150</v>
      </c>
      <c r="D50" s="20">
        <v>1138.5</v>
      </c>
      <c r="E50" s="20">
        <v>11.5</v>
      </c>
      <c r="F50" s="20">
        <v>1150</v>
      </c>
      <c r="G50" s="20">
        <v>1138.5</v>
      </c>
      <c r="H50" s="20">
        <v>11.5</v>
      </c>
      <c r="I50" s="20">
        <v>1150</v>
      </c>
      <c r="J50" s="20">
        <v>1138.5</v>
      </c>
      <c r="K50" s="20">
        <v>11.5</v>
      </c>
      <c r="L50" s="24">
        <f t="shared" si="0"/>
        <v>100</v>
      </c>
      <c r="M50" s="24">
        <f t="shared" si="1"/>
        <v>100</v>
      </c>
    </row>
    <row r="51" spans="1:13" s="10" customFormat="1" ht="75.75" customHeight="1" x14ac:dyDescent="0.25">
      <c r="A51" s="13" t="s">
        <v>89</v>
      </c>
      <c r="B51" s="14" t="s">
        <v>90</v>
      </c>
      <c r="C51" s="20">
        <v>10000</v>
      </c>
      <c r="D51" s="20">
        <v>9900</v>
      </c>
      <c r="E51" s="20">
        <v>100</v>
      </c>
      <c r="F51" s="20">
        <v>10000</v>
      </c>
      <c r="G51" s="20">
        <v>9900</v>
      </c>
      <c r="H51" s="20">
        <v>100</v>
      </c>
      <c r="I51" s="20">
        <v>10000</v>
      </c>
      <c r="J51" s="20">
        <v>9900</v>
      </c>
      <c r="K51" s="20">
        <v>100</v>
      </c>
      <c r="L51" s="24">
        <f t="shared" si="0"/>
        <v>100</v>
      </c>
      <c r="M51" s="24">
        <f t="shared" si="1"/>
        <v>100</v>
      </c>
    </row>
    <row r="52" spans="1:13" s="10" customFormat="1" ht="63" x14ac:dyDescent="0.25">
      <c r="A52" s="13" t="s">
        <v>91</v>
      </c>
      <c r="B52" s="14" t="s">
        <v>267</v>
      </c>
      <c r="C52" s="20">
        <v>18000</v>
      </c>
      <c r="D52" s="20">
        <v>17820</v>
      </c>
      <c r="E52" s="20">
        <v>180</v>
      </c>
      <c r="F52" s="20">
        <v>18000</v>
      </c>
      <c r="G52" s="20">
        <v>17820</v>
      </c>
      <c r="H52" s="20">
        <v>180</v>
      </c>
      <c r="I52" s="20">
        <v>18000</v>
      </c>
      <c r="J52" s="20">
        <v>17820</v>
      </c>
      <c r="K52" s="20">
        <v>180</v>
      </c>
      <c r="L52" s="24">
        <f t="shared" si="0"/>
        <v>100</v>
      </c>
      <c r="M52" s="24">
        <f t="shared" si="1"/>
        <v>100</v>
      </c>
    </row>
    <row r="53" spans="1:13" s="10" customFormat="1" ht="63" x14ac:dyDescent="0.25">
      <c r="A53" s="13" t="s">
        <v>92</v>
      </c>
      <c r="B53" s="14" t="s">
        <v>93</v>
      </c>
      <c r="C53" s="20">
        <v>5100</v>
      </c>
      <c r="D53" s="20">
        <v>5049</v>
      </c>
      <c r="E53" s="20">
        <v>51</v>
      </c>
      <c r="F53" s="20">
        <v>5100</v>
      </c>
      <c r="G53" s="20">
        <v>5049</v>
      </c>
      <c r="H53" s="20">
        <v>51</v>
      </c>
      <c r="I53" s="20">
        <v>5100</v>
      </c>
      <c r="J53" s="20">
        <v>5049</v>
      </c>
      <c r="K53" s="20">
        <v>51</v>
      </c>
      <c r="L53" s="24">
        <f t="shared" si="0"/>
        <v>100</v>
      </c>
      <c r="M53" s="24">
        <f t="shared" si="1"/>
        <v>100</v>
      </c>
    </row>
    <row r="54" spans="1:13" s="10" customFormat="1" ht="84" customHeight="1" x14ac:dyDescent="0.25">
      <c r="A54" s="13" t="s">
        <v>94</v>
      </c>
      <c r="B54" s="14" t="s">
        <v>95</v>
      </c>
      <c r="C54" s="20">
        <v>32760</v>
      </c>
      <c r="D54" s="20">
        <v>32432.400000000001</v>
      </c>
      <c r="E54" s="20">
        <v>327.60000000000002</v>
      </c>
      <c r="F54" s="20">
        <v>32760</v>
      </c>
      <c r="G54" s="20">
        <v>32432.400000000001</v>
      </c>
      <c r="H54" s="20">
        <v>327.60000000000002</v>
      </c>
      <c r="I54" s="20">
        <v>32760</v>
      </c>
      <c r="J54" s="20">
        <v>32432.400000000001</v>
      </c>
      <c r="K54" s="20">
        <v>327.60000000000002</v>
      </c>
      <c r="L54" s="24">
        <f t="shared" si="0"/>
        <v>100</v>
      </c>
      <c r="M54" s="24">
        <f t="shared" si="1"/>
        <v>100</v>
      </c>
    </row>
    <row r="55" spans="1:13" s="10" customFormat="1" ht="93.75" customHeight="1" x14ac:dyDescent="0.25">
      <c r="A55" s="13" t="s">
        <v>96</v>
      </c>
      <c r="B55" s="14" t="s">
        <v>97</v>
      </c>
      <c r="C55" s="20">
        <v>7350</v>
      </c>
      <c r="D55" s="20">
        <v>7276.5</v>
      </c>
      <c r="E55" s="20">
        <v>73.5</v>
      </c>
      <c r="F55" s="20">
        <v>7350</v>
      </c>
      <c r="G55" s="20">
        <v>7276.5</v>
      </c>
      <c r="H55" s="20">
        <v>73.5</v>
      </c>
      <c r="I55" s="20">
        <v>7350</v>
      </c>
      <c r="J55" s="20">
        <v>7276.5</v>
      </c>
      <c r="K55" s="20">
        <v>73.5</v>
      </c>
      <c r="L55" s="24">
        <f t="shared" si="0"/>
        <v>100</v>
      </c>
      <c r="M55" s="24">
        <f t="shared" si="1"/>
        <v>100</v>
      </c>
    </row>
    <row r="56" spans="1:13" s="10" customFormat="1" ht="107.25" customHeight="1" x14ac:dyDescent="0.25">
      <c r="A56" s="13" t="s">
        <v>98</v>
      </c>
      <c r="B56" s="14" t="s">
        <v>99</v>
      </c>
      <c r="C56" s="20">
        <v>5350</v>
      </c>
      <c r="D56" s="20">
        <v>5296.5</v>
      </c>
      <c r="E56" s="20">
        <v>53.5</v>
      </c>
      <c r="F56" s="20">
        <v>5350</v>
      </c>
      <c r="G56" s="20">
        <v>5296.5</v>
      </c>
      <c r="H56" s="20">
        <v>53.5</v>
      </c>
      <c r="I56" s="20">
        <v>5350</v>
      </c>
      <c r="J56" s="20">
        <v>5296.5</v>
      </c>
      <c r="K56" s="20">
        <v>53.5</v>
      </c>
      <c r="L56" s="24">
        <f t="shared" si="0"/>
        <v>100</v>
      </c>
      <c r="M56" s="24">
        <f t="shared" si="1"/>
        <v>100</v>
      </c>
    </row>
    <row r="57" spans="1:13" s="10" customFormat="1" ht="69.75" customHeight="1" x14ac:dyDescent="0.25">
      <c r="A57" s="13" t="s">
        <v>100</v>
      </c>
      <c r="B57" s="14" t="s">
        <v>101</v>
      </c>
      <c r="C57" s="20">
        <v>4300</v>
      </c>
      <c r="D57" s="20">
        <v>4257</v>
      </c>
      <c r="E57" s="20">
        <v>43</v>
      </c>
      <c r="F57" s="20">
        <v>4300</v>
      </c>
      <c r="G57" s="20">
        <v>4257</v>
      </c>
      <c r="H57" s="20">
        <v>43</v>
      </c>
      <c r="I57" s="20">
        <v>4300</v>
      </c>
      <c r="J57" s="20">
        <v>4257</v>
      </c>
      <c r="K57" s="20">
        <v>43</v>
      </c>
      <c r="L57" s="24">
        <f t="shared" si="0"/>
        <v>100</v>
      </c>
      <c r="M57" s="24">
        <f t="shared" si="1"/>
        <v>100</v>
      </c>
    </row>
    <row r="58" spans="1:13" s="10" customFormat="1" ht="64.5" customHeight="1" x14ac:dyDescent="0.25">
      <c r="A58" s="13" t="s">
        <v>102</v>
      </c>
      <c r="B58" s="14" t="s">
        <v>103</v>
      </c>
      <c r="C58" s="20">
        <v>2500</v>
      </c>
      <c r="D58" s="20">
        <v>2475</v>
      </c>
      <c r="E58" s="20">
        <v>25</v>
      </c>
      <c r="F58" s="20">
        <v>2500</v>
      </c>
      <c r="G58" s="20">
        <v>2475</v>
      </c>
      <c r="H58" s="20">
        <v>25</v>
      </c>
      <c r="I58" s="20">
        <v>2500</v>
      </c>
      <c r="J58" s="20">
        <v>2475</v>
      </c>
      <c r="K58" s="20">
        <v>25</v>
      </c>
      <c r="L58" s="24">
        <f t="shared" si="0"/>
        <v>100</v>
      </c>
      <c r="M58" s="24">
        <f t="shared" si="1"/>
        <v>100</v>
      </c>
    </row>
    <row r="59" spans="1:13" s="10" customFormat="1" ht="78.75" x14ac:dyDescent="0.25">
      <c r="A59" s="13" t="s">
        <v>104</v>
      </c>
      <c r="B59" s="14" t="s">
        <v>105</v>
      </c>
      <c r="C59" s="20">
        <v>1300</v>
      </c>
      <c r="D59" s="20">
        <v>1300</v>
      </c>
      <c r="E59" s="20">
        <v>0</v>
      </c>
      <c r="F59" s="20">
        <v>1300</v>
      </c>
      <c r="G59" s="20">
        <v>1300</v>
      </c>
      <c r="H59" s="20">
        <v>0</v>
      </c>
      <c r="I59" s="20">
        <v>1300</v>
      </c>
      <c r="J59" s="20">
        <v>1300</v>
      </c>
      <c r="K59" s="20">
        <v>0</v>
      </c>
      <c r="L59" s="24">
        <f t="shared" si="0"/>
        <v>100</v>
      </c>
      <c r="M59" s="24">
        <f t="shared" si="1"/>
        <v>100</v>
      </c>
    </row>
    <row r="60" spans="1:13" s="10" customFormat="1" ht="37.700000000000003" customHeight="1" x14ac:dyDescent="0.25">
      <c r="A60" s="8" t="s">
        <v>106</v>
      </c>
      <c r="B60" s="9" t="s">
        <v>106</v>
      </c>
      <c r="C60" s="17">
        <v>27260</v>
      </c>
      <c r="D60" s="17">
        <v>27260</v>
      </c>
      <c r="E60" s="17">
        <v>0</v>
      </c>
      <c r="F60" s="17">
        <v>27260</v>
      </c>
      <c r="G60" s="17">
        <v>27260</v>
      </c>
      <c r="H60" s="17">
        <v>0</v>
      </c>
      <c r="I60" s="17">
        <v>27260</v>
      </c>
      <c r="J60" s="17">
        <v>27260</v>
      </c>
      <c r="K60" s="17">
        <v>0</v>
      </c>
      <c r="L60" s="18">
        <f t="shared" si="0"/>
        <v>100</v>
      </c>
      <c r="M60" s="18">
        <f t="shared" si="1"/>
        <v>100</v>
      </c>
    </row>
    <row r="61" spans="1:13" s="10" customFormat="1" ht="37.700000000000003" customHeight="1" x14ac:dyDescent="0.25">
      <c r="A61" s="11" t="s">
        <v>107</v>
      </c>
      <c r="B61" s="12" t="s">
        <v>107</v>
      </c>
      <c r="C61" s="19">
        <v>12260</v>
      </c>
      <c r="D61" s="19">
        <v>12260</v>
      </c>
      <c r="E61" s="19">
        <v>0</v>
      </c>
      <c r="F61" s="19">
        <v>12260</v>
      </c>
      <c r="G61" s="19">
        <v>12260</v>
      </c>
      <c r="H61" s="19">
        <v>0</v>
      </c>
      <c r="I61" s="19">
        <v>12260</v>
      </c>
      <c r="J61" s="19">
        <v>12260</v>
      </c>
      <c r="K61" s="19">
        <v>0</v>
      </c>
      <c r="L61" s="23">
        <f t="shared" si="0"/>
        <v>100</v>
      </c>
      <c r="M61" s="23">
        <f t="shared" si="1"/>
        <v>100</v>
      </c>
    </row>
    <row r="62" spans="1:13" s="10" customFormat="1" ht="31.5" x14ac:dyDescent="0.25">
      <c r="A62" s="13" t="s">
        <v>108</v>
      </c>
      <c r="B62" s="14" t="s">
        <v>107</v>
      </c>
      <c r="C62" s="20">
        <v>12260</v>
      </c>
      <c r="D62" s="20">
        <v>12260</v>
      </c>
      <c r="E62" s="20">
        <v>0</v>
      </c>
      <c r="F62" s="20">
        <v>12260</v>
      </c>
      <c r="G62" s="20">
        <v>12260</v>
      </c>
      <c r="H62" s="20">
        <v>0</v>
      </c>
      <c r="I62" s="20">
        <v>12260</v>
      </c>
      <c r="J62" s="20">
        <v>12260</v>
      </c>
      <c r="K62" s="20">
        <v>0</v>
      </c>
      <c r="L62" s="24">
        <f t="shared" si="0"/>
        <v>100</v>
      </c>
      <c r="M62" s="24">
        <f t="shared" si="1"/>
        <v>100</v>
      </c>
    </row>
    <row r="63" spans="1:13" s="10" customFormat="1" ht="50.25" customHeight="1" x14ac:dyDescent="0.25">
      <c r="A63" s="11" t="s">
        <v>109</v>
      </c>
      <c r="B63" s="12" t="s">
        <v>109</v>
      </c>
      <c r="C63" s="19">
        <v>5000</v>
      </c>
      <c r="D63" s="19">
        <v>5000</v>
      </c>
      <c r="E63" s="19">
        <v>0</v>
      </c>
      <c r="F63" s="19">
        <v>5000</v>
      </c>
      <c r="G63" s="19">
        <v>5000</v>
      </c>
      <c r="H63" s="19">
        <v>0</v>
      </c>
      <c r="I63" s="19">
        <v>5000</v>
      </c>
      <c r="J63" s="19">
        <v>5000</v>
      </c>
      <c r="K63" s="19">
        <v>0</v>
      </c>
      <c r="L63" s="23">
        <f t="shared" si="0"/>
        <v>100</v>
      </c>
      <c r="M63" s="23">
        <f t="shared" si="1"/>
        <v>100</v>
      </c>
    </row>
    <row r="64" spans="1:13" s="10" customFormat="1" ht="38.25" customHeight="1" x14ac:dyDescent="0.25">
      <c r="A64" s="13" t="s">
        <v>110</v>
      </c>
      <c r="B64" s="14" t="s">
        <v>109</v>
      </c>
      <c r="C64" s="20">
        <v>5000</v>
      </c>
      <c r="D64" s="20">
        <v>5000</v>
      </c>
      <c r="E64" s="20">
        <v>0</v>
      </c>
      <c r="F64" s="20">
        <v>5000</v>
      </c>
      <c r="G64" s="20">
        <v>5000</v>
      </c>
      <c r="H64" s="20">
        <v>0</v>
      </c>
      <c r="I64" s="20">
        <v>5000</v>
      </c>
      <c r="J64" s="20">
        <v>5000</v>
      </c>
      <c r="K64" s="20">
        <v>0</v>
      </c>
      <c r="L64" s="24">
        <f t="shared" si="0"/>
        <v>100</v>
      </c>
      <c r="M64" s="24">
        <f t="shared" si="1"/>
        <v>100</v>
      </c>
    </row>
    <row r="65" spans="1:13" s="10" customFormat="1" ht="37.700000000000003" customHeight="1" x14ac:dyDescent="0.25">
      <c r="A65" s="11" t="s">
        <v>111</v>
      </c>
      <c r="B65" s="12" t="s">
        <v>111</v>
      </c>
      <c r="C65" s="19">
        <v>10000</v>
      </c>
      <c r="D65" s="19">
        <v>10000</v>
      </c>
      <c r="E65" s="19">
        <v>0</v>
      </c>
      <c r="F65" s="19">
        <v>10000</v>
      </c>
      <c r="G65" s="19">
        <v>10000</v>
      </c>
      <c r="H65" s="19">
        <v>0</v>
      </c>
      <c r="I65" s="19">
        <v>10000</v>
      </c>
      <c r="J65" s="19">
        <v>10000</v>
      </c>
      <c r="K65" s="19">
        <v>0</v>
      </c>
      <c r="L65" s="23">
        <f t="shared" si="0"/>
        <v>100</v>
      </c>
      <c r="M65" s="23">
        <f t="shared" si="1"/>
        <v>100</v>
      </c>
    </row>
    <row r="66" spans="1:13" s="10" customFormat="1" ht="38.25" customHeight="1" x14ac:dyDescent="0.25">
      <c r="A66" s="13" t="s">
        <v>112</v>
      </c>
      <c r="B66" s="14" t="s">
        <v>111</v>
      </c>
      <c r="C66" s="20">
        <v>10000</v>
      </c>
      <c r="D66" s="20">
        <v>10000</v>
      </c>
      <c r="E66" s="20">
        <v>0</v>
      </c>
      <c r="F66" s="20">
        <v>10000</v>
      </c>
      <c r="G66" s="20">
        <v>10000</v>
      </c>
      <c r="H66" s="20">
        <v>0</v>
      </c>
      <c r="I66" s="20">
        <v>10000</v>
      </c>
      <c r="J66" s="20">
        <v>10000</v>
      </c>
      <c r="K66" s="20">
        <v>0</v>
      </c>
      <c r="L66" s="24">
        <f t="shared" si="0"/>
        <v>100</v>
      </c>
      <c r="M66" s="24">
        <f t="shared" si="1"/>
        <v>100</v>
      </c>
    </row>
    <row r="67" spans="1:13" s="10" customFormat="1" ht="37.700000000000003" customHeight="1" x14ac:dyDescent="0.25">
      <c r="A67" s="8" t="s">
        <v>113</v>
      </c>
      <c r="B67" s="9" t="s">
        <v>113</v>
      </c>
      <c r="C67" s="17">
        <v>20903.071</v>
      </c>
      <c r="D67" s="17">
        <v>0</v>
      </c>
      <c r="E67" s="17">
        <v>20903.071</v>
      </c>
      <c r="F67" s="17">
        <v>20903.071</v>
      </c>
      <c r="G67" s="17">
        <v>0</v>
      </c>
      <c r="H67" s="17">
        <v>20903.071</v>
      </c>
      <c r="I67" s="17">
        <v>12869.26677</v>
      </c>
      <c r="J67" s="17">
        <v>0</v>
      </c>
      <c r="K67" s="17">
        <v>12869.26677</v>
      </c>
      <c r="L67" s="18">
        <f t="shared" si="0"/>
        <v>100</v>
      </c>
      <c r="M67" s="18">
        <f t="shared" si="1"/>
        <v>61.566392660676513</v>
      </c>
    </row>
    <row r="68" spans="1:13" s="10" customFormat="1" ht="37.700000000000003" customHeight="1" x14ac:dyDescent="0.25">
      <c r="A68" s="25" t="s">
        <v>114</v>
      </c>
      <c r="B68" s="26"/>
      <c r="C68" s="19">
        <v>20903.071</v>
      </c>
      <c r="D68" s="19">
        <v>0</v>
      </c>
      <c r="E68" s="19">
        <v>20903.071</v>
      </c>
      <c r="F68" s="19">
        <v>20903.071</v>
      </c>
      <c r="G68" s="19">
        <v>0</v>
      </c>
      <c r="H68" s="19">
        <v>20903.071</v>
      </c>
      <c r="I68" s="19">
        <v>12869.26677</v>
      </c>
      <c r="J68" s="19">
        <v>0</v>
      </c>
      <c r="K68" s="19">
        <v>12869.26677</v>
      </c>
      <c r="L68" s="23">
        <f t="shared" si="0"/>
        <v>100</v>
      </c>
      <c r="M68" s="23">
        <f t="shared" si="1"/>
        <v>61.566392660676513</v>
      </c>
    </row>
    <row r="69" spans="1:13" s="10" customFormat="1" ht="31.5" x14ac:dyDescent="0.25">
      <c r="A69" s="13" t="s">
        <v>115</v>
      </c>
      <c r="B69" s="14" t="s">
        <v>116</v>
      </c>
      <c r="C69" s="20">
        <v>20903.071</v>
      </c>
      <c r="D69" s="20">
        <v>0</v>
      </c>
      <c r="E69" s="20">
        <v>20903.071</v>
      </c>
      <c r="F69" s="20">
        <v>20903.071</v>
      </c>
      <c r="G69" s="20">
        <v>0</v>
      </c>
      <c r="H69" s="20">
        <v>20903.071</v>
      </c>
      <c r="I69" s="20">
        <v>12869.26677</v>
      </c>
      <c r="J69" s="20">
        <v>0</v>
      </c>
      <c r="K69" s="20">
        <v>12869.26677</v>
      </c>
      <c r="L69" s="24">
        <f t="shared" si="0"/>
        <v>100</v>
      </c>
      <c r="M69" s="24">
        <f t="shared" si="1"/>
        <v>61.566392660676513</v>
      </c>
    </row>
    <row r="70" spans="1:13" s="10" customFormat="1" ht="37.700000000000003" customHeight="1" x14ac:dyDescent="0.25">
      <c r="A70" s="8" t="s">
        <v>117</v>
      </c>
      <c r="B70" s="9" t="s">
        <v>117</v>
      </c>
      <c r="C70" s="17">
        <v>78859.839999999997</v>
      </c>
      <c r="D70" s="17">
        <v>78071.241599999994</v>
      </c>
      <c r="E70" s="17">
        <v>788.59839999999997</v>
      </c>
      <c r="F70" s="17">
        <v>78682.324080000006</v>
      </c>
      <c r="G70" s="17">
        <v>77917.778019999998</v>
      </c>
      <c r="H70" s="17">
        <v>764.54606000000001</v>
      </c>
      <c r="I70" s="17">
        <v>78682.324080000006</v>
      </c>
      <c r="J70" s="17">
        <v>77895.500839999993</v>
      </c>
      <c r="K70" s="17">
        <v>786.82324000000006</v>
      </c>
      <c r="L70" s="18">
        <f t="shared" si="0"/>
        <v>99.774896931061491</v>
      </c>
      <c r="M70" s="18">
        <f t="shared" si="1"/>
        <v>99.774896931061491</v>
      </c>
    </row>
    <row r="71" spans="1:13" s="10" customFormat="1" ht="56.45" customHeight="1" x14ac:dyDescent="0.25">
      <c r="A71" s="11" t="s">
        <v>118</v>
      </c>
      <c r="B71" s="12" t="s">
        <v>118</v>
      </c>
      <c r="C71" s="19">
        <v>4459.84</v>
      </c>
      <c r="D71" s="19">
        <v>4415.2416000000003</v>
      </c>
      <c r="E71" s="19">
        <v>44.598399999999998</v>
      </c>
      <c r="F71" s="19">
        <v>4459.84</v>
      </c>
      <c r="G71" s="19">
        <v>4415.2416000000003</v>
      </c>
      <c r="H71" s="19">
        <v>44.598399999999998</v>
      </c>
      <c r="I71" s="19">
        <v>4459.84</v>
      </c>
      <c r="J71" s="19">
        <v>4415.2416000000003</v>
      </c>
      <c r="K71" s="19">
        <v>44.598399999999998</v>
      </c>
      <c r="L71" s="23">
        <f t="shared" si="0"/>
        <v>100</v>
      </c>
      <c r="M71" s="23">
        <f t="shared" si="1"/>
        <v>100</v>
      </c>
    </row>
    <row r="72" spans="1:13" s="10" customFormat="1" ht="31.5" x14ac:dyDescent="0.25">
      <c r="A72" s="13" t="s">
        <v>119</v>
      </c>
      <c r="B72" s="14" t="s">
        <v>120</v>
      </c>
      <c r="C72" s="20">
        <v>4459.84</v>
      </c>
      <c r="D72" s="20">
        <v>4415.2416000000003</v>
      </c>
      <c r="E72" s="20">
        <v>44.598399999999998</v>
      </c>
      <c r="F72" s="20">
        <v>4459.84</v>
      </c>
      <c r="G72" s="20">
        <v>4415.2416000000003</v>
      </c>
      <c r="H72" s="20">
        <v>44.598399999999998</v>
      </c>
      <c r="I72" s="20">
        <v>4459.84</v>
      </c>
      <c r="J72" s="20">
        <v>4415.2416000000003</v>
      </c>
      <c r="K72" s="20">
        <v>44.598399999999998</v>
      </c>
      <c r="L72" s="24">
        <f t="shared" si="0"/>
        <v>100</v>
      </c>
      <c r="M72" s="24">
        <f t="shared" si="1"/>
        <v>100</v>
      </c>
    </row>
    <row r="73" spans="1:13" s="10" customFormat="1" ht="75.75" customHeight="1" x14ac:dyDescent="0.25">
      <c r="A73" s="11" t="s">
        <v>121</v>
      </c>
      <c r="B73" s="12" t="s">
        <v>121</v>
      </c>
      <c r="C73" s="19">
        <v>55500</v>
      </c>
      <c r="D73" s="19">
        <v>54945</v>
      </c>
      <c r="E73" s="19">
        <v>555</v>
      </c>
      <c r="F73" s="19">
        <v>55345.005409999998</v>
      </c>
      <c r="G73" s="19">
        <v>54791.555350000002</v>
      </c>
      <c r="H73" s="19">
        <v>553.45006000000001</v>
      </c>
      <c r="I73" s="19">
        <v>55345.005409999998</v>
      </c>
      <c r="J73" s="19">
        <v>54791.555350000002</v>
      </c>
      <c r="K73" s="19">
        <v>553.45006000000001</v>
      </c>
      <c r="L73" s="23">
        <f t="shared" si="0"/>
        <v>99.72073046846846</v>
      </c>
      <c r="M73" s="23">
        <f t="shared" si="1"/>
        <v>99.72073046846846</v>
      </c>
    </row>
    <row r="74" spans="1:13" s="10" customFormat="1" ht="63" x14ac:dyDescent="0.25">
      <c r="A74" s="13" t="s">
        <v>122</v>
      </c>
      <c r="B74" s="14" t="s">
        <v>123</v>
      </c>
      <c r="C74" s="20">
        <v>3000</v>
      </c>
      <c r="D74" s="20">
        <v>2970</v>
      </c>
      <c r="E74" s="20">
        <v>30</v>
      </c>
      <c r="F74" s="20">
        <v>3000</v>
      </c>
      <c r="G74" s="20">
        <v>2970</v>
      </c>
      <c r="H74" s="20">
        <v>30</v>
      </c>
      <c r="I74" s="20">
        <v>3000</v>
      </c>
      <c r="J74" s="20">
        <v>2970</v>
      </c>
      <c r="K74" s="20">
        <v>30</v>
      </c>
      <c r="L74" s="24">
        <f t="shared" si="0"/>
        <v>100</v>
      </c>
      <c r="M74" s="24">
        <f t="shared" si="1"/>
        <v>100</v>
      </c>
    </row>
    <row r="75" spans="1:13" s="10" customFormat="1" ht="51" customHeight="1" x14ac:dyDescent="0.25">
      <c r="A75" s="13" t="s">
        <v>124</v>
      </c>
      <c r="B75" s="14" t="s">
        <v>125</v>
      </c>
      <c r="C75" s="20">
        <v>3000</v>
      </c>
      <c r="D75" s="20">
        <v>2970</v>
      </c>
      <c r="E75" s="20">
        <v>30</v>
      </c>
      <c r="F75" s="20">
        <v>2999.982</v>
      </c>
      <c r="G75" s="20">
        <v>2969.98218</v>
      </c>
      <c r="H75" s="20">
        <v>29.99982</v>
      </c>
      <c r="I75" s="20">
        <v>2999.982</v>
      </c>
      <c r="J75" s="20">
        <v>2969.98218</v>
      </c>
      <c r="K75" s="20">
        <v>29.99982</v>
      </c>
      <c r="L75" s="24">
        <f t="shared" si="0"/>
        <v>99.999399999999994</v>
      </c>
      <c r="M75" s="24">
        <f t="shared" si="1"/>
        <v>99.999399999999994</v>
      </c>
    </row>
    <row r="76" spans="1:13" s="10" customFormat="1" ht="63" x14ac:dyDescent="0.25">
      <c r="A76" s="13" t="s">
        <v>126</v>
      </c>
      <c r="B76" s="14" t="s">
        <v>127</v>
      </c>
      <c r="C76" s="20">
        <v>2850</v>
      </c>
      <c r="D76" s="20">
        <v>2821.5</v>
      </c>
      <c r="E76" s="20">
        <v>28.5</v>
      </c>
      <c r="F76" s="20">
        <v>2850</v>
      </c>
      <c r="G76" s="20">
        <v>2821.5</v>
      </c>
      <c r="H76" s="20">
        <v>28.5</v>
      </c>
      <c r="I76" s="20">
        <v>2850</v>
      </c>
      <c r="J76" s="20">
        <v>2821.5</v>
      </c>
      <c r="K76" s="20">
        <v>28.5</v>
      </c>
      <c r="L76" s="24">
        <f t="shared" si="0"/>
        <v>100</v>
      </c>
      <c r="M76" s="24">
        <f t="shared" si="1"/>
        <v>100</v>
      </c>
    </row>
    <row r="77" spans="1:13" s="10" customFormat="1" ht="63" x14ac:dyDescent="0.25">
      <c r="A77" s="13" t="s">
        <v>128</v>
      </c>
      <c r="B77" s="14" t="s">
        <v>129</v>
      </c>
      <c r="C77" s="20">
        <v>2360.4802</v>
      </c>
      <c r="D77" s="20">
        <v>2336.8753900000002</v>
      </c>
      <c r="E77" s="20">
        <v>23.604810000000001</v>
      </c>
      <c r="F77" s="20">
        <v>2360.4802</v>
      </c>
      <c r="G77" s="20">
        <v>2336.8753900000002</v>
      </c>
      <c r="H77" s="20">
        <v>23.604810000000001</v>
      </c>
      <c r="I77" s="20">
        <v>2360.4802</v>
      </c>
      <c r="J77" s="20">
        <v>2336.8753900000002</v>
      </c>
      <c r="K77" s="20">
        <v>23.604810000000001</v>
      </c>
      <c r="L77" s="24">
        <f t="shared" ref="L77:L140" si="2">F77/C77*100</f>
        <v>100</v>
      </c>
      <c r="M77" s="24">
        <f t="shared" ref="M77:M140" si="3">I77/C77*100</f>
        <v>100</v>
      </c>
    </row>
    <row r="78" spans="1:13" s="10" customFormat="1" ht="63" x14ac:dyDescent="0.25">
      <c r="A78" s="13" t="s">
        <v>130</v>
      </c>
      <c r="B78" s="14" t="s">
        <v>131</v>
      </c>
      <c r="C78" s="20">
        <v>2860.6979999999999</v>
      </c>
      <c r="D78" s="20">
        <v>2832.0910199999998</v>
      </c>
      <c r="E78" s="20">
        <v>28.60698</v>
      </c>
      <c r="F78" s="20">
        <v>2860.6979999999999</v>
      </c>
      <c r="G78" s="20">
        <v>2832.0910199999998</v>
      </c>
      <c r="H78" s="20">
        <v>28.60698</v>
      </c>
      <c r="I78" s="20">
        <v>2860.6979999999999</v>
      </c>
      <c r="J78" s="20">
        <v>2832.0910199999998</v>
      </c>
      <c r="K78" s="20">
        <v>28.60698</v>
      </c>
      <c r="L78" s="24">
        <f t="shared" si="2"/>
        <v>100</v>
      </c>
      <c r="M78" s="24">
        <f t="shared" si="3"/>
        <v>100</v>
      </c>
    </row>
    <row r="79" spans="1:13" s="10" customFormat="1" ht="63" x14ac:dyDescent="0.25">
      <c r="A79" s="13" t="s">
        <v>132</v>
      </c>
      <c r="B79" s="14" t="s">
        <v>133</v>
      </c>
      <c r="C79" s="20">
        <v>3000</v>
      </c>
      <c r="D79" s="20">
        <v>2970</v>
      </c>
      <c r="E79" s="20">
        <v>30</v>
      </c>
      <c r="F79" s="20">
        <v>3000</v>
      </c>
      <c r="G79" s="20">
        <v>2970</v>
      </c>
      <c r="H79" s="20">
        <v>30</v>
      </c>
      <c r="I79" s="20">
        <v>3000</v>
      </c>
      <c r="J79" s="20">
        <v>2970</v>
      </c>
      <c r="K79" s="20">
        <v>30</v>
      </c>
      <c r="L79" s="24">
        <f t="shared" si="2"/>
        <v>100</v>
      </c>
      <c r="M79" s="24">
        <f t="shared" si="3"/>
        <v>100</v>
      </c>
    </row>
    <row r="80" spans="1:13" s="10" customFormat="1" ht="63" x14ac:dyDescent="0.25">
      <c r="A80" s="13" t="s">
        <v>134</v>
      </c>
      <c r="B80" s="14" t="s">
        <v>135</v>
      </c>
      <c r="C80" s="20">
        <v>2605.6125400000001</v>
      </c>
      <c r="D80" s="20">
        <v>2579.5564100000001</v>
      </c>
      <c r="E80" s="20">
        <v>26.05613</v>
      </c>
      <c r="F80" s="20">
        <v>2605.6125400000001</v>
      </c>
      <c r="G80" s="20">
        <v>2579.5564100000001</v>
      </c>
      <c r="H80" s="20">
        <v>26.05613</v>
      </c>
      <c r="I80" s="20">
        <v>2605.6125400000001</v>
      </c>
      <c r="J80" s="20">
        <v>2579.5564100000001</v>
      </c>
      <c r="K80" s="20">
        <v>26.05613</v>
      </c>
      <c r="L80" s="24">
        <f t="shared" si="2"/>
        <v>100</v>
      </c>
      <c r="M80" s="24">
        <f t="shared" si="3"/>
        <v>100</v>
      </c>
    </row>
    <row r="81" spans="1:13" s="10" customFormat="1" ht="63" x14ac:dyDescent="0.25">
      <c r="A81" s="13" t="s">
        <v>136</v>
      </c>
      <c r="B81" s="14" t="s">
        <v>137</v>
      </c>
      <c r="C81" s="20">
        <v>3000</v>
      </c>
      <c r="D81" s="20">
        <v>2970</v>
      </c>
      <c r="E81" s="20">
        <v>30</v>
      </c>
      <c r="F81" s="20">
        <v>3000</v>
      </c>
      <c r="G81" s="20">
        <v>2970</v>
      </c>
      <c r="H81" s="20">
        <v>30</v>
      </c>
      <c r="I81" s="20">
        <v>3000</v>
      </c>
      <c r="J81" s="20">
        <v>2970</v>
      </c>
      <c r="K81" s="20">
        <v>30</v>
      </c>
      <c r="L81" s="24">
        <f t="shared" si="2"/>
        <v>100</v>
      </c>
      <c r="M81" s="24">
        <f t="shared" si="3"/>
        <v>100</v>
      </c>
    </row>
    <row r="82" spans="1:13" s="10" customFormat="1" ht="85.5" customHeight="1" x14ac:dyDescent="0.25">
      <c r="A82" s="13" t="s">
        <v>138</v>
      </c>
      <c r="B82" s="14" t="s">
        <v>139</v>
      </c>
      <c r="C82" s="20">
        <v>2737.08941</v>
      </c>
      <c r="D82" s="20">
        <v>2709.7185199999999</v>
      </c>
      <c r="E82" s="20">
        <v>27.370889999999999</v>
      </c>
      <c r="F82" s="20">
        <v>2737.08941</v>
      </c>
      <c r="G82" s="20">
        <v>2709.7185199999999</v>
      </c>
      <c r="H82" s="20">
        <v>27.370889999999999</v>
      </c>
      <c r="I82" s="20">
        <v>2737.08941</v>
      </c>
      <c r="J82" s="20">
        <v>2709.7185199999999</v>
      </c>
      <c r="K82" s="20">
        <v>27.370889999999999</v>
      </c>
      <c r="L82" s="24">
        <f t="shared" si="2"/>
        <v>100</v>
      </c>
      <c r="M82" s="24">
        <f t="shared" si="3"/>
        <v>100</v>
      </c>
    </row>
    <row r="83" spans="1:13" s="10" customFormat="1" ht="67.5" customHeight="1" x14ac:dyDescent="0.25">
      <c r="A83" s="13" t="s">
        <v>140</v>
      </c>
      <c r="B83" s="14" t="s">
        <v>141</v>
      </c>
      <c r="C83" s="20">
        <v>2535.3162000000002</v>
      </c>
      <c r="D83" s="20">
        <v>2509.9630400000001</v>
      </c>
      <c r="E83" s="20">
        <v>25.353159999999999</v>
      </c>
      <c r="F83" s="20">
        <v>2535.3162000000002</v>
      </c>
      <c r="G83" s="20">
        <v>2509.9630400000001</v>
      </c>
      <c r="H83" s="20">
        <v>25.353159999999999</v>
      </c>
      <c r="I83" s="20">
        <v>2535.3162000000002</v>
      </c>
      <c r="J83" s="20">
        <v>2509.9630400000001</v>
      </c>
      <c r="K83" s="20">
        <v>25.353159999999999</v>
      </c>
      <c r="L83" s="24">
        <f t="shared" si="2"/>
        <v>100</v>
      </c>
      <c r="M83" s="24">
        <f t="shared" si="3"/>
        <v>100</v>
      </c>
    </row>
    <row r="84" spans="1:13" s="10" customFormat="1" ht="63" x14ac:dyDescent="0.25">
      <c r="A84" s="13" t="s">
        <v>142</v>
      </c>
      <c r="B84" s="14" t="s">
        <v>143</v>
      </c>
      <c r="C84" s="20">
        <v>2493.2413999999999</v>
      </c>
      <c r="D84" s="20">
        <v>2468.30899</v>
      </c>
      <c r="E84" s="20">
        <v>24.932410000000001</v>
      </c>
      <c r="F84" s="20">
        <v>2493.2413999999999</v>
      </c>
      <c r="G84" s="20">
        <v>2468.30899</v>
      </c>
      <c r="H84" s="20">
        <v>24.932410000000001</v>
      </c>
      <c r="I84" s="20">
        <v>2493.2413999999999</v>
      </c>
      <c r="J84" s="20">
        <v>2468.30899</v>
      </c>
      <c r="K84" s="20">
        <v>24.932410000000001</v>
      </c>
      <c r="L84" s="24">
        <f t="shared" si="2"/>
        <v>100</v>
      </c>
      <c r="M84" s="24">
        <f t="shared" si="3"/>
        <v>100</v>
      </c>
    </row>
    <row r="85" spans="1:13" s="10" customFormat="1" ht="65.25" customHeight="1" x14ac:dyDescent="0.25">
      <c r="A85" s="13" t="s">
        <v>144</v>
      </c>
      <c r="B85" s="14" t="s">
        <v>145</v>
      </c>
      <c r="C85" s="20">
        <v>2550.2223199999999</v>
      </c>
      <c r="D85" s="20">
        <v>2524.7201</v>
      </c>
      <c r="E85" s="20">
        <v>25.502220000000001</v>
      </c>
      <c r="F85" s="20">
        <v>2550.2223199999999</v>
      </c>
      <c r="G85" s="20">
        <v>2524.7201</v>
      </c>
      <c r="H85" s="20">
        <v>25.502220000000001</v>
      </c>
      <c r="I85" s="20">
        <v>2550.2223199999999</v>
      </c>
      <c r="J85" s="20">
        <v>2524.7201</v>
      </c>
      <c r="K85" s="20">
        <v>25.502220000000001</v>
      </c>
      <c r="L85" s="24">
        <f t="shared" si="2"/>
        <v>100</v>
      </c>
      <c r="M85" s="24">
        <f t="shared" si="3"/>
        <v>100</v>
      </c>
    </row>
    <row r="86" spans="1:13" s="10" customFormat="1" ht="63" x14ac:dyDescent="0.25">
      <c r="A86" s="13" t="s">
        <v>146</v>
      </c>
      <c r="B86" s="14" t="s">
        <v>147</v>
      </c>
      <c r="C86" s="20">
        <v>3000</v>
      </c>
      <c r="D86" s="20">
        <v>2970</v>
      </c>
      <c r="E86" s="20">
        <v>30</v>
      </c>
      <c r="F86" s="20">
        <v>3000</v>
      </c>
      <c r="G86" s="20">
        <v>2970</v>
      </c>
      <c r="H86" s="20">
        <v>30</v>
      </c>
      <c r="I86" s="20">
        <v>3000</v>
      </c>
      <c r="J86" s="20">
        <v>2970</v>
      </c>
      <c r="K86" s="20">
        <v>30</v>
      </c>
      <c r="L86" s="24">
        <f t="shared" si="2"/>
        <v>100</v>
      </c>
      <c r="M86" s="24">
        <f t="shared" si="3"/>
        <v>100</v>
      </c>
    </row>
    <row r="87" spans="1:13" s="10" customFormat="1" ht="70.5" customHeight="1" x14ac:dyDescent="0.25">
      <c r="A87" s="13" t="s">
        <v>148</v>
      </c>
      <c r="B87" s="14" t="s">
        <v>149</v>
      </c>
      <c r="C87" s="20">
        <v>2623.5</v>
      </c>
      <c r="D87" s="20">
        <v>2597.2649999999999</v>
      </c>
      <c r="E87" s="20">
        <v>26.234999999999999</v>
      </c>
      <c r="F87" s="20">
        <v>2623.5</v>
      </c>
      <c r="G87" s="20">
        <v>2597.2649999999999</v>
      </c>
      <c r="H87" s="20">
        <v>26.234999999999999</v>
      </c>
      <c r="I87" s="20">
        <v>2623.5</v>
      </c>
      <c r="J87" s="20">
        <v>2597.2649999999999</v>
      </c>
      <c r="K87" s="20">
        <v>26.234999999999999</v>
      </c>
      <c r="L87" s="24">
        <f t="shared" si="2"/>
        <v>100</v>
      </c>
      <c r="M87" s="24">
        <f t="shared" si="3"/>
        <v>100</v>
      </c>
    </row>
    <row r="88" spans="1:13" s="10" customFormat="1" ht="63" x14ac:dyDescent="0.25">
      <c r="A88" s="13" t="s">
        <v>150</v>
      </c>
      <c r="B88" s="14" t="s">
        <v>151</v>
      </c>
      <c r="C88" s="20">
        <v>2948.1606900000002</v>
      </c>
      <c r="D88" s="20">
        <v>2918.6790900000001</v>
      </c>
      <c r="E88" s="20">
        <v>29.4816</v>
      </c>
      <c r="F88" s="20">
        <v>2948.1606900000002</v>
      </c>
      <c r="G88" s="20">
        <v>2918.6790900000001</v>
      </c>
      <c r="H88" s="20">
        <v>29.4816</v>
      </c>
      <c r="I88" s="20">
        <v>2948.1606900000002</v>
      </c>
      <c r="J88" s="20">
        <v>2918.6790900000001</v>
      </c>
      <c r="K88" s="20">
        <v>29.4816</v>
      </c>
      <c r="L88" s="24">
        <f t="shared" si="2"/>
        <v>100</v>
      </c>
      <c r="M88" s="24">
        <f t="shared" si="3"/>
        <v>100</v>
      </c>
    </row>
    <row r="89" spans="1:13" s="10" customFormat="1" ht="63" x14ac:dyDescent="0.25">
      <c r="A89" s="13" t="s">
        <v>152</v>
      </c>
      <c r="B89" s="14" t="s">
        <v>153</v>
      </c>
      <c r="C89" s="20">
        <v>2995</v>
      </c>
      <c r="D89" s="20">
        <v>2965.05</v>
      </c>
      <c r="E89" s="20">
        <v>29.95</v>
      </c>
      <c r="F89" s="20">
        <v>2995</v>
      </c>
      <c r="G89" s="20">
        <v>2965.05</v>
      </c>
      <c r="H89" s="20">
        <v>29.95</v>
      </c>
      <c r="I89" s="20">
        <v>2995</v>
      </c>
      <c r="J89" s="20">
        <v>2965.05</v>
      </c>
      <c r="K89" s="20">
        <v>29.95</v>
      </c>
      <c r="L89" s="24">
        <f t="shared" si="2"/>
        <v>100</v>
      </c>
      <c r="M89" s="24">
        <f t="shared" si="3"/>
        <v>100</v>
      </c>
    </row>
    <row r="90" spans="1:13" s="10" customFormat="1" ht="63" x14ac:dyDescent="0.25">
      <c r="A90" s="13" t="s">
        <v>154</v>
      </c>
      <c r="B90" s="14" t="s">
        <v>155</v>
      </c>
      <c r="C90" s="20">
        <v>2573.9960000000001</v>
      </c>
      <c r="D90" s="20">
        <v>2548.2560400000002</v>
      </c>
      <c r="E90" s="20">
        <v>25.73996</v>
      </c>
      <c r="F90" s="20">
        <v>2573.9960000000001</v>
      </c>
      <c r="G90" s="20">
        <v>2548.2560400000002</v>
      </c>
      <c r="H90" s="20">
        <v>25.73996</v>
      </c>
      <c r="I90" s="20">
        <v>2573.9960000000001</v>
      </c>
      <c r="J90" s="20">
        <v>2548.2560400000002</v>
      </c>
      <c r="K90" s="20">
        <v>25.73996</v>
      </c>
      <c r="L90" s="24">
        <f t="shared" si="2"/>
        <v>100</v>
      </c>
      <c r="M90" s="24">
        <f t="shared" si="3"/>
        <v>100</v>
      </c>
    </row>
    <row r="91" spans="1:13" s="10" customFormat="1" ht="63" x14ac:dyDescent="0.25">
      <c r="A91" s="13" t="s">
        <v>156</v>
      </c>
      <c r="B91" s="14" t="s">
        <v>157</v>
      </c>
      <c r="C91" s="20">
        <v>2475.0747999999999</v>
      </c>
      <c r="D91" s="20">
        <v>2450.3240500000002</v>
      </c>
      <c r="E91" s="20">
        <v>24.75075</v>
      </c>
      <c r="F91" s="20">
        <v>2475.0747999999999</v>
      </c>
      <c r="G91" s="20">
        <v>2450.3240500000002</v>
      </c>
      <c r="H91" s="20">
        <v>24.75075</v>
      </c>
      <c r="I91" s="20">
        <v>2475.0747999999999</v>
      </c>
      <c r="J91" s="20">
        <v>2450.3240500000002</v>
      </c>
      <c r="K91" s="20">
        <v>24.75075</v>
      </c>
      <c r="L91" s="24">
        <f t="shared" si="2"/>
        <v>100</v>
      </c>
      <c r="M91" s="24">
        <f t="shared" si="3"/>
        <v>100</v>
      </c>
    </row>
    <row r="92" spans="1:13" s="10" customFormat="1" ht="47.25" customHeight="1" x14ac:dyDescent="0.25">
      <c r="A92" s="13" t="s">
        <v>158</v>
      </c>
      <c r="B92" s="14" t="s">
        <v>159</v>
      </c>
      <c r="C92" s="20">
        <v>2891.60844</v>
      </c>
      <c r="D92" s="20">
        <v>2862.6923499999998</v>
      </c>
      <c r="E92" s="20">
        <v>28.916090000000001</v>
      </c>
      <c r="F92" s="20">
        <v>2743.8081000000002</v>
      </c>
      <c r="G92" s="20">
        <v>2716.3700100000001</v>
      </c>
      <c r="H92" s="20">
        <v>27.438089999999999</v>
      </c>
      <c r="I92" s="20">
        <v>2743.8081000000002</v>
      </c>
      <c r="J92" s="20">
        <v>2716.3700100000001</v>
      </c>
      <c r="K92" s="20">
        <v>27.438089999999999</v>
      </c>
      <c r="L92" s="24">
        <f t="shared" si="2"/>
        <v>94.888646126651935</v>
      </c>
      <c r="M92" s="24">
        <f t="shared" si="3"/>
        <v>94.888646126651935</v>
      </c>
    </row>
    <row r="93" spans="1:13" s="10" customFormat="1" ht="63" x14ac:dyDescent="0.25">
      <c r="A93" s="13" t="s">
        <v>160</v>
      </c>
      <c r="B93" s="14" t="s">
        <v>161</v>
      </c>
      <c r="C93" s="20">
        <v>3000</v>
      </c>
      <c r="D93" s="20">
        <v>2970</v>
      </c>
      <c r="E93" s="20">
        <v>30</v>
      </c>
      <c r="F93" s="20">
        <v>2992.82375</v>
      </c>
      <c r="G93" s="20">
        <v>2962.8955099999998</v>
      </c>
      <c r="H93" s="20">
        <v>29.928239999999999</v>
      </c>
      <c r="I93" s="20">
        <v>2992.82375</v>
      </c>
      <c r="J93" s="20">
        <v>2962.8955099999998</v>
      </c>
      <c r="K93" s="20">
        <v>29.928239999999999</v>
      </c>
      <c r="L93" s="24">
        <f t="shared" si="2"/>
        <v>99.760791666666677</v>
      </c>
      <c r="M93" s="24">
        <f t="shared" si="3"/>
        <v>99.760791666666677</v>
      </c>
    </row>
    <row r="94" spans="1:13" s="10" customFormat="1" ht="37.700000000000003" customHeight="1" x14ac:dyDescent="0.25">
      <c r="A94" s="11" t="s">
        <v>162</v>
      </c>
      <c r="B94" s="12" t="s">
        <v>162</v>
      </c>
      <c r="C94" s="19">
        <v>18900</v>
      </c>
      <c r="D94" s="19">
        <v>18711</v>
      </c>
      <c r="E94" s="19">
        <v>189</v>
      </c>
      <c r="F94" s="19">
        <v>18877.47867</v>
      </c>
      <c r="G94" s="19">
        <v>18710.981070000002</v>
      </c>
      <c r="H94" s="19">
        <v>166.49760000000001</v>
      </c>
      <c r="I94" s="19">
        <v>18877.47867</v>
      </c>
      <c r="J94" s="19">
        <v>18688.703890000001</v>
      </c>
      <c r="K94" s="19">
        <v>188.77477999999999</v>
      </c>
      <c r="L94" s="23">
        <f t="shared" si="2"/>
        <v>99.880839523809527</v>
      </c>
      <c r="M94" s="23">
        <f t="shared" si="3"/>
        <v>99.880839523809527</v>
      </c>
    </row>
    <row r="95" spans="1:13" s="10" customFormat="1" ht="31.5" x14ac:dyDescent="0.25">
      <c r="A95" s="13" t="s">
        <v>163</v>
      </c>
      <c r="B95" s="14" t="s">
        <v>162</v>
      </c>
      <c r="C95" s="20">
        <v>18900</v>
      </c>
      <c r="D95" s="20">
        <v>18711</v>
      </c>
      <c r="E95" s="20">
        <v>189</v>
      </c>
      <c r="F95" s="20">
        <v>18877.47867</v>
      </c>
      <c r="G95" s="20">
        <v>18710.981070000002</v>
      </c>
      <c r="H95" s="20">
        <v>166.49760000000001</v>
      </c>
      <c r="I95" s="20">
        <v>18877.47867</v>
      </c>
      <c r="J95" s="20">
        <v>18688.703890000001</v>
      </c>
      <c r="K95" s="20">
        <v>188.77477999999999</v>
      </c>
      <c r="L95" s="24">
        <f t="shared" si="2"/>
        <v>99.880839523809527</v>
      </c>
      <c r="M95" s="24">
        <f t="shared" si="3"/>
        <v>99.880839523809527</v>
      </c>
    </row>
    <row r="96" spans="1:13" s="10" customFormat="1" ht="56.45" customHeight="1" x14ac:dyDescent="0.25">
      <c r="A96" s="8" t="s">
        <v>164</v>
      </c>
      <c r="B96" s="9" t="s">
        <v>164</v>
      </c>
      <c r="C96" s="17">
        <v>25271</v>
      </c>
      <c r="D96" s="17">
        <v>25271</v>
      </c>
      <c r="E96" s="17">
        <v>0</v>
      </c>
      <c r="F96" s="17">
        <v>25271</v>
      </c>
      <c r="G96" s="17">
        <v>25271</v>
      </c>
      <c r="H96" s="17">
        <v>0</v>
      </c>
      <c r="I96" s="17">
        <v>25271</v>
      </c>
      <c r="J96" s="17">
        <v>25271</v>
      </c>
      <c r="K96" s="17">
        <v>0</v>
      </c>
      <c r="L96" s="18">
        <f t="shared" si="2"/>
        <v>100</v>
      </c>
      <c r="M96" s="18">
        <f t="shared" si="3"/>
        <v>100</v>
      </c>
    </row>
    <row r="97" spans="1:13" s="10" customFormat="1" ht="37.700000000000003" customHeight="1" x14ac:dyDescent="0.25">
      <c r="A97" s="11" t="s">
        <v>165</v>
      </c>
      <c r="B97" s="12" t="s">
        <v>165</v>
      </c>
      <c r="C97" s="19">
        <v>25271</v>
      </c>
      <c r="D97" s="19">
        <v>25271</v>
      </c>
      <c r="E97" s="19">
        <v>0</v>
      </c>
      <c r="F97" s="19">
        <v>25271</v>
      </c>
      <c r="G97" s="19">
        <v>25271</v>
      </c>
      <c r="H97" s="19">
        <v>0</v>
      </c>
      <c r="I97" s="19">
        <v>25271</v>
      </c>
      <c r="J97" s="19">
        <v>25271</v>
      </c>
      <c r="K97" s="19">
        <v>0</v>
      </c>
      <c r="L97" s="23">
        <f t="shared" si="2"/>
        <v>100</v>
      </c>
      <c r="M97" s="23">
        <f t="shared" si="3"/>
        <v>100</v>
      </c>
    </row>
    <row r="98" spans="1:13" s="10" customFormat="1" ht="31.5" x14ac:dyDescent="0.25">
      <c r="A98" s="13" t="s">
        <v>166</v>
      </c>
      <c r="B98" s="14" t="s">
        <v>165</v>
      </c>
      <c r="C98" s="20">
        <v>25271</v>
      </c>
      <c r="D98" s="20">
        <v>25271</v>
      </c>
      <c r="E98" s="20">
        <v>0</v>
      </c>
      <c r="F98" s="20">
        <v>25271</v>
      </c>
      <c r="G98" s="20">
        <v>25271</v>
      </c>
      <c r="H98" s="20">
        <v>0</v>
      </c>
      <c r="I98" s="20">
        <v>25271</v>
      </c>
      <c r="J98" s="20">
        <v>25271</v>
      </c>
      <c r="K98" s="20">
        <v>0</v>
      </c>
      <c r="L98" s="24">
        <f t="shared" si="2"/>
        <v>100</v>
      </c>
      <c r="M98" s="24">
        <f t="shared" si="3"/>
        <v>100</v>
      </c>
    </row>
    <row r="99" spans="1:13" s="10" customFormat="1" ht="56.45" customHeight="1" x14ac:dyDescent="0.25">
      <c r="A99" s="8" t="s">
        <v>167</v>
      </c>
      <c r="B99" s="9" t="s">
        <v>167</v>
      </c>
      <c r="C99" s="17">
        <v>102000</v>
      </c>
      <c r="D99" s="17">
        <v>100380</v>
      </c>
      <c r="E99" s="17">
        <v>1620</v>
      </c>
      <c r="F99" s="17">
        <v>101777.02009999999</v>
      </c>
      <c r="G99" s="17">
        <v>100380</v>
      </c>
      <c r="H99" s="17">
        <v>1397.0201</v>
      </c>
      <c r="I99" s="17">
        <v>101777.02009999999</v>
      </c>
      <c r="J99" s="17">
        <v>100380</v>
      </c>
      <c r="K99" s="17">
        <v>1397.0201</v>
      </c>
      <c r="L99" s="18">
        <f t="shared" si="2"/>
        <v>99.781392254901959</v>
      </c>
      <c r="M99" s="18">
        <f t="shared" si="3"/>
        <v>99.781392254901959</v>
      </c>
    </row>
    <row r="100" spans="1:13" s="10" customFormat="1" ht="56.45" customHeight="1" x14ac:dyDescent="0.25">
      <c r="A100" s="11" t="s">
        <v>168</v>
      </c>
      <c r="B100" s="12" t="s">
        <v>168</v>
      </c>
      <c r="C100" s="19">
        <v>102000</v>
      </c>
      <c r="D100" s="19">
        <v>100380</v>
      </c>
      <c r="E100" s="19">
        <v>1620</v>
      </c>
      <c r="F100" s="19">
        <v>101777.02009999999</v>
      </c>
      <c r="G100" s="19">
        <v>100380</v>
      </c>
      <c r="H100" s="19">
        <v>1397.0201</v>
      </c>
      <c r="I100" s="19">
        <v>101777.02009999999</v>
      </c>
      <c r="J100" s="19">
        <v>100380</v>
      </c>
      <c r="K100" s="19">
        <v>1397.0201</v>
      </c>
      <c r="L100" s="23">
        <f t="shared" si="2"/>
        <v>99.781392254901959</v>
      </c>
      <c r="M100" s="23">
        <f t="shared" si="3"/>
        <v>99.781392254901959</v>
      </c>
    </row>
    <row r="101" spans="1:13" s="10" customFormat="1" ht="39.75" customHeight="1" x14ac:dyDescent="0.25">
      <c r="A101" s="13" t="s">
        <v>169</v>
      </c>
      <c r="B101" s="14" t="s">
        <v>170</v>
      </c>
      <c r="C101" s="20">
        <v>102000</v>
      </c>
      <c r="D101" s="20">
        <v>100380</v>
      </c>
      <c r="E101" s="20">
        <v>1620</v>
      </c>
      <c r="F101" s="20">
        <v>101777.02009999999</v>
      </c>
      <c r="G101" s="20">
        <v>100380</v>
      </c>
      <c r="H101" s="20">
        <v>1397.0201</v>
      </c>
      <c r="I101" s="20">
        <v>101777.02009999999</v>
      </c>
      <c r="J101" s="20">
        <v>100380</v>
      </c>
      <c r="K101" s="20">
        <v>1397.0201</v>
      </c>
      <c r="L101" s="24">
        <f t="shared" si="2"/>
        <v>99.781392254901959</v>
      </c>
      <c r="M101" s="24">
        <f t="shared" si="3"/>
        <v>99.781392254901959</v>
      </c>
    </row>
    <row r="102" spans="1:13" s="10" customFormat="1" ht="56.45" customHeight="1" x14ac:dyDescent="0.25">
      <c r="A102" s="8" t="s">
        <v>171</v>
      </c>
      <c r="B102" s="9" t="s">
        <v>171</v>
      </c>
      <c r="C102" s="17">
        <v>231200</v>
      </c>
      <c r="D102" s="17">
        <v>152000</v>
      </c>
      <c r="E102" s="17">
        <v>79200</v>
      </c>
      <c r="F102" s="17">
        <v>231200</v>
      </c>
      <c r="G102" s="17">
        <v>152000</v>
      </c>
      <c r="H102" s="17">
        <v>79200</v>
      </c>
      <c r="I102" s="17">
        <v>231200</v>
      </c>
      <c r="J102" s="17">
        <v>152000</v>
      </c>
      <c r="K102" s="17">
        <v>79200</v>
      </c>
      <c r="L102" s="18">
        <f t="shared" si="2"/>
        <v>100</v>
      </c>
      <c r="M102" s="18">
        <f t="shared" si="3"/>
        <v>100</v>
      </c>
    </row>
    <row r="103" spans="1:13" s="10" customFormat="1" ht="48" customHeight="1" x14ac:dyDescent="0.25">
      <c r="A103" s="11" t="s">
        <v>172</v>
      </c>
      <c r="B103" s="12" t="s">
        <v>172</v>
      </c>
      <c r="C103" s="19">
        <v>7000</v>
      </c>
      <c r="D103" s="19">
        <v>7000</v>
      </c>
      <c r="E103" s="19">
        <v>0</v>
      </c>
      <c r="F103" s="19">
        <v>7000</v>
      </c>
      <c r="G103" s="19">
        <v>7000</v>
      </c>
      <c r="H103" s="19">
        <v>0</v>
      </c>
      <c r="I103" s="19">
        <v>7000</v>
      </c>
      <c r="J103" s="19">
        <v>7000</v>
      </c>
      <c r="K103" s="19">
        <v>0</v>
      </c>
      <c r="L103" s="23">
        <f t="shared" si="2"/>
        <v>100</v>
      </c>
      <c r="M103" s="23">
        <f t="shared" si="3"/>
        <v>100</v>
      </c>
    </row>
    <row r="104" spans="1:13" s="10" customFormat="1" ht="47.25" x14ac:dyDescent="0.25">
      <c r="A104" s="13" t="s">
        <v>173</v>
      </c>
      <c r="B104" s="14" t="s">
        <v>172</v>
      </c>
      <c r="C104" s="20">
        <v>7000</v>
      </c>
      <c r="D104" s="20">
        <v>7000</v>
      </c>
      <c r="E104" s="20">
        <v>0</v>
      </c>
      <c r="F104" s="20">
        <v>7000</v>
      </c>
      <c r="G104" s="20">
        <v>7000</v>
      </c>
      <c r="H104" s="20">
        <v>0</v>
      </c>
      <c r="I104" s="20">
        <v>7000</v>
      </c>
      <c r="J104" s="20">
        <v>7000</v>
      </c>
      <c r="K104" s="20">
        <v>0</v>
      </c>
      <c r="L104" s="24">
        <f t="shared" si="2"/>
        <v>100</v>
      </c>
      <c r="M104" s="24">
        <f t="shared" si="3"/>
        <v>100</v>
      </c>
    </row>
    <row r="105" spans="1:13" s="10" customFormat="1" ht="37.700000000000003" customHeight="1" x14ac:dyDescent="0.25">
      <c r="A105" s="11" t="s">
        <v>174</v>
      </c>
      <c r="B105" s="12" t="s">
        <v>174</v>
      </c>
      <c r="C105" s="19">
        <v>79200</v>
      </c>
      <c r="D105" s="19">
        <v>0</v>
      </c>
      <c r="E105" s="19">
        <v>79200</v>
      </c>
      <c r="F105" s="19">
        <v>79200</v>
      </c>
      <c r="G105" s="19">
        <v>0</v>
      </c>
      <c r="H105" s="19">
        <v>79200</v>
      </c>
      <c r="I105" s="19">
        <v>79200</v>
      </c>
      <c r="J105" s="19">
        <v>0</v>
      </c>
      <c r="K105" s="19">
        <v>79200</v>
      </c>
      <c r="L105" s="23">
        <f t="shared" si="2"/>
        <v>100</v>
      </c>
      <c r="M105" s="23">
        <f t="shared" si="3"/>
        <v>100</v>
      </c>
    </row>
    <row r="106" spans="1:13" s="10" customFormat="1" ht="31.5" x14ac:dyDescent="0.25">
      <c r="A106" s="13" t="s">
        <v>175</v>
      </c>
      <c r="B106" s="14" t="s">
        <v>174</v>
      </c>
      <c r="C106" s="20">
        <v>79200</v>
      </c>
      <c r="D106" s="20">
        <v>0</v>
      </c>
      <c r="E106" s="20">
        <v>79200</v>
      </c>
      <c r="F106" s="20">
        <v>79200</v>
      </c>
      <c r="G106" s="20">
        <v>0</v>
      </c>
      <c r="H106" s="20">
        <v>79200</v>
      </c>
      <c r="I106" s="20">
        <v>79200</v>
      </c>
      <c r="J106" s="20">
        <v>0</v>
      </c>
      <c r="K106" s="20">
        <v>79200</v>
      </c>
      <c r="L106" s="24">
        <f t="shared" si="2"/>
        <v>100</v>
      </c>
      <c r="M106" s="24">
        <f t="shared" si="3"/>
        <v>100</v>
      </c>
    </row>
    <row r="107" spans="1:13" s="10" customFormat="1" ht="56.45" customHeight="1" x14ac:dyDescent="0.25">
      <c r="A107" s="11" t="s">
        <v>176</v>
      </c>
      <c r="B107" s="12" t="s">
        <v>176</v>
      </c>
      <c r="C107" s="19">
        <v>81000</v>
      </c>
      <c r="D107" s="19">
        <v>81000</v>
      </c>
      <c r="E107" s="19">
        <v>0</v>
      </c>
      <c r="F107" s="19">
        <v>81000</v>
      </c>
      <c r="G107" s="19">
        <v>81000</v>
      </c>
      <c r="H107" s="19">
        <v>0</v>
      </c>
      <c r="I107" s="19">
        <v>81000</v>
      </c>
      <c r="J107" s="19">
        <v>81000</v>
      </c>
      <c r="K107" s="19">
        <v>0</v>
      </c>
      <c r="L107" s="23">
        <f t="shared" si="2"/>
        <v>100</v>
      </c>
      <c r="M107" s="23">
        <f t="shared" si="3"/>
        <v>100</v>
      </c>
    </row>
    <row r="108" spans="1:13" s="10" customFormat="1" ht="47.25" x14ac:dyDescent="0.25">
      <c r="A108" s="13" t="s">
        <v>177</v>
      </c>
      <c r="B108" s="14" t="s">
        <v>176</v>
      </c>
      <c r="C108" s="20">
        <v>81000</v>
      </c>
      <c r="D108" s="20">
        <v>81000</v>
      </c>
      <c r="E108" s="20">
        <v>0</v>
      </c>
      <c r="F108" s="20">
        <v>81000</v>
      </c>
      <c r="G108" s="20">
        <v>81000</v>
      </c>
      <c r="H108" s="20">
        <v>0</v>
      </c>
      <c r="I108" s="20">
        <v>81000</v>
      </c>
      <c r="J108" s="20">
        <v>81000</v>
      </c>
      <c r="K108" s="20">
        <v>0</v>
      </c>
      <c r="L108" s="24">
        <f t="shared" si="2"/>
        <v>100</v>
      </c>
      <c r="M108" s="24">
        <f t="shared" si="3"/>
        <v>100</v>
      </c>
    </row>
    <row r="109" spans="1:13" s="10" customFormat="1" ht="56.45" customHeight="1" x14ac:dyDescent="0.25">
      <c r="A109" s="11" t="s">
        <v>178</v>
      </c>
      <c r="B109" s="12" t="s">
        <v>178</v>
      </c>
      <c r="C109" s="19">
        <v>64000</v>
      </c>
      <c r="D109" s="19">
        <v>64000</v>
      </c>
      <c r="E109" s="19">
        <v>0</v>
      </c>
      <c r="F109" s="19">
        <v>64000</v>
      </c>
      <c r="G109" s="19">
        <v>64000</v>
      </c>
      <c r="H109" s="19">
        <v>0</v>
      </c>
      <c r="I109" s="19">
        <v>64000</v>
      </c>
      <c r="J109" s="19">
        <v>64000</v>
      </c>
      <c r="K109" s="19">
        <v>0</v>
      </c>
      <c r="L109" s="23">
        <f t="shared" si="2"/>
        <v>100</v>
      </c>
      <c r="M109" s="23">
        <f t="shared" si="3"/>
        <v>100</v>
      </c>
    </row>
    <row r="110" spans="1:13" s="10" customFormat="1" ht="47.25" x14ac:dyDescent="0.25">
      <c r="A110" s="13" t="s">
        <v>179</v>
      </c>
      <c r="B110" s="14" t="s">
        <v>178</v>
      </c>
      <c r="C110" s="20">
        <v>64000</v>
      </c>
      <c r="D110" s="20">
        <v>64000</v>
      </c>
      <c r="E110" s="20">
        <v>0</v>
      </c>
      <c r="F110" s="20">
        <v>64000</v>
      </c>
      <c r="G110" s="20">
        <v>64000</v>
      </c>
      <c r="H110" s="20">
        <v>0</v>
      </c>
      <c r="I110" s="20">
        <v>64000</v>
      </c>
      <c r="J110" s="20">
        <v>64000</v>
      </c>
      <c r="K110" s="20">
        <v>0</v>
      </c>
      <c r="L110" s="24">
        <f t="shared" si="2"/>
        <v>100</v>
      </c>
      <c r="M110" s="24">
        <f t="shared" si="3"/>
        <v>100</v>
      </c>
    </row>
    <row r="111" spans="1:13" s="10" customFormat="1" ht="56.45" customHeight="1" x14ac:dyDescent="0.25">
      <c r="A111" s="8" t="s">
        <v>180</v>
      </c>
      <c r="B111" s="9" t="s">
        <v>180</v>
      </c>
      <c r="C111" s="17">
        <v>2195009.5948899998</v>
      </c>
      <c r="D111" s="17">
        <v>1919871.0183999999</v>
      </c>
      <c r="E111" s="17">
        <v>275138.57649000001</v>
      </c>
      <c r="F111" s="17">
        <v>2103579.2063199999</v>
      </c>
      <c r="G111" s="17">
        <v>1919697.60265</v>
      </c>
      <c r="H111" s="17">
        <v>183881.60367000001</v>
      </c>
      <c r="I111" s="17">
        <v>2103579.2103300001</v>
      </c>
      <c r="J111" s="17">
        <v>1919697.6084000003</v>
      </c>
      <c r="K111" s="17">
        <v>183881.60367000001</v>
      </c>
      <c r="L111" s="18">
        <f t="shared" si="2"/>
        <v>95.83462465117006</v>
      </c>
      <c r="M111" s="18">
        <f t="shared" si="3"/>
        <v>95.834624833857205</v>
      </c>
    </row>
    <row r="112" spans="1:13" s="10" customFormat="1" ht="18.95" customHeight="1" x14ac:dyDescent="0.25">
      <c r="A112" s="11" t="s">
        <v>181</v>
      </c>
      <c r="B112" s="12" t="s">
        <v>181</v>
      </c>
      <c r="C112" s="19">
        <v>611090.07158999995</v>
      </c>
      <c r="D112" s="19">
        <v>371247.05</v>
      </c>
      <c r="E112" s="19">
        <v>239843.02158999999</v>
      </c>
      <c r="F112" s="19">
        <v>524495.50120000006</v>
      </c>
      <c r="G112" s="19">
        <v>371247.05</v>
      </c>
      <c r="H112" s="19">
        <v>153248.45120000001</v>
      </c>
      <c r="I112" s="19">
        <v>524495.50120000006</v>
      </c>
      <c r="J112" s="19">
        <v>371247.05</v>
      </c>
      <c r="K112" s="19">
        <v>153248.45120000001</v>
      </c>
      <c r="L112" s="23">
        <f t="shared" si="2"/>
        <v>85.829491524107269</v>
      </c>
      <c r="M112" s="23">
        <f t="shared" si="3"/>
        <v>85.829491524107269</v>
      </c>
    </row>
    <row r="113" spans="1:13" s="10" customFormat="1" ht="15.75" x14ac:dyDescent="0.25">
      <c r="A113" s="13" t="s">
        <v>182</v>
      </c>
      <c r="B113" s="14" t="s">
        <v>181</v>
      </c>
      <c r="C113" s="20">
        <v>611090.07158999995</v>
      </c>
      <c r="D113" s="20">
        <v>371247.05</v>
      </c>
      <c r="E113" s="20">
        <v>239843.02158999999</v>
      </c>
      <c r="F113" s="20">
        <v>524495.50120000006</v>
      </c>
      <c r="G113" s="20">
        <v>371247.05</v>
      </c>
      <c r="H113" s="20">
        <v>153248.45120000001</v>
      </c>
      <c r="I113" s="20">
        <v>524495.50120000006</v>
      </c>
      <c r="J113" s="20">
        <v>371247.05</v>
      </c>
      <c r="K113" s="20">
        <v>153248.45120000001</v>
      </c>
      <c r="L113" s="24">
        <f t="shared" si="2"/>
        <v>85.829491524107269</v>
      </c>
      <c r="M113" s="24">
        <f t="shared" si="3"/>
        <v>85.829491524107269</v>
      </c>
    </row>
    <row r="114" spans="1:13" s="10" customFormat="1" ht="37.700000000000003" customHeight="1" x14ac:dyDescent="0.25">
      <c r="A114" s="11" t="s">
        <v>174</v>
      </c>
      <c r="B114" s="12" t="s">
        <v>174</v>
      </c>
      <c r="C114" s="19">
        <v>359593.69292</v>
      </c>
      <c r="D114" s="19">
        <v>344224.09</v>
      </c>
      <c r="E114" s="19">
        <v>15369.602919999999</v>
      </c>
      <c r="F114" s="19">
        <v>359564.17888999998</v>
      </c>
      <c r="G114" s="19">
        <v>344224.09</v>
      </c>
      <c r="H114" s="19">
        <v>15340.088890000001</v>
      </c>
      <c r="I114" s="19">
        <v>359564.17888999998</v>
      </c>
      <c r="J114" s="19">
        <v>344224.09</v>
      </c>
      <c r="K114" s="19">
        <v>15340.088890000001</v>
      </c>
      <c r="L114" s="23">
        <f t="shared" si="2"/>
        <v>99.991792394977679</v>
      </c>
      <c r="M114" s="23">
        <f t="shared" si="3"/>
        <v>99.991792394977679</v>
      </c>
    </row>
    <row r="115" spans="1:13" s="10" customFormat="1" ht="31.5" x14ac:dyDescent="0.25">
      <c r="A115" s="13" t="s">
        <v>175</v>
      </c>
      <c r="B115" s="14" t="s">
        <v>174</v>
      </c>
      <c r="C115" s="20">
        <v>359593.69292</v>
      </c>
      <c r="D115" s="20">
        <v>344224.09</v>
      </c>
      <c r="E115" s="20">
        <v>15369.602919999999</v>
      </c>
      <c r="F115" s="20">
        <v>359564.17888999998</v>
      </c>
      <c r="G115" s="20">
        <v>344224.09</v>
      </c>
      <c r="H115" s="20">
        <v>15340.088890000001</v>
      </c>
      <c r="I115" s="20">
        <v>359564.17888999998</v>
      </c>
      <c r="J115" s="20">
        <v>344224.09</v>
      </c>
      <c r="K115" s="20">
        <v>15340.088890000001</v>
      </c>
      <c r="L115" s="24">
        <f t="shared" si="2"/>
        <v>99.991792394977679</v>
      </c>
      <c r="M115" s="24">
        <f t="shared" si="3"/>
        <v>99.991792394977679</v>
      </c>
    </row>
    <row r="116" spans="1:13" s="10" customFormat="1" ht="37.700000000000003" customHeight="1" x14ac:dyDescent="0.25">
      <c r="A116" s="11" t="s">
        <v>183</v>
      </c>
      <c r="B116" s="12" t="s">
        <v>183</v>
      </c>
      <c r="C116" s="19">
        <v>186110.96557999999</v>
      </c>
      <c r="D116" s="19">
        <v>184636.44</v>
      </c>
      <c r="E116" s="19">
        <v>1474.52558</v>
      </c>
      <c r="F116" s="19">
        <v>186008.12517000001</v>
      </c>
      <c r="G116" s="19">
        <v>184636.4</v>
      </c>
      <c r="H116" s="19">
        <v>1371.7251699999999</v>
      </c>
      <c r="I116" s="19">
        <v>186008.12517000001</v>
      </c>
      <c r="J116" s="19">
        <v>184636.4</v>
      </c>
      <c r="K116" s="19">
        <v>1371.7251699999999</v>
      </c>
      <c r="L116" s="23">
        <f t="shared" si="2"/>
        <v>99.944742423059552</v>
      </c>
      <c r="M116" s="23">
        <f t="shared" si="3"/>
        <v>99.944742423059552</v>
      </c>
    </row>
    <row r="117" spans="1:13" s="10" customFormat="1" ht="31.5" x14ac:dyDescent="0.25">
      <c r="A117" s="13" t="s">
        <v>184</v>
      </c>
      <c r="B117" s="14" t="s">
        <v>183</v>
      </c>
      <c r="C117" s="20">
        <v>186110.96557999999</v>
      </c>
      <c r="D117" s="20">
        <v>184636.44</v>
      </c>
      <c r="E117" s="20">
        <v>1474.52558</v>
      </c>
      <c r="F117" s="20">
        <v>186008.12517000001</v>
      </c>
      <c r="G117" s="20">
        <v>184636.4</v>
      </c>
      <c r="H117" s="20">
        <v>1371.7251699999999</v>
      </c>
      <c r="I117" s="20">
        <v>186008.12517000001</v>
      </c>
      <c r="J117" s="20">
        <v>184636.4</v>
      </c>
      <c r="K117" s="20">
        <v>1371.7251699999999</v>
      </c>
      <c r="L117" s="24">
        <f t="shared" si="2"/>
        <v>99.944742423059552</v>
      </c>
      <c r="M117" s="24">
        <f t="shared" si="3"/>
        <v>99.944742423059552</v>
      </c>
    </row>
    <row r="118" spans="1:13" s="10" customFormat="1" ht="56.45" customHeight="1" x14ac:dyDescent="0.25">
      <c r="A118" s="11" t="s">
        <v>118</v>
      </c>
      <c r="B118" s="12" t="s">
        <v>118</v>
      </c>
      <c r="C118" s="19">
        <v>58996.497410000004</v>
      </c>
      <c r="D118" s="19">
        <v>53066.858399999997</v>
      </c>
      <c r="E118" s="19">
        <v>5929.6390099999999</v>
      </c>
      <c r="F118" s="19">
        <v>54466.409420000004</v>
      </c>
      <c r="G118" s="19">
        <v>53066.858399999997</v>
      </c>
      <c r="H118" s="19">
        <v>1399.5510200000001</v>
      </c>
      <c r="I118" s="19">
        <v>54466.409420000004</v>
      </c>
      <c r="J118" s="19">
        <v>53066.858399999997</v>
      </c>
      <c r="K118" s="19">
        <v>1399.5510200000001</v>
      </c>
      <c r="L118" s="23">
        <f t="shared" si="2"/>
        <v>92.321428917181549</v>
      </c>
      <c r="M118" s="23">
        <f t="shared" si="3"/>
        <v>92.321428917181549</v>
      </c>
    </row>
    <row r="119" spans="1:13" s="10" customFormat="1" ht="31.5" x14ac:dyDescent="0.25">
      <c r="A119" s="13" t="s">
        <v>119</v>
      </c>
      <c r="B119" s="14" t="s">
        <v>120</v>
      </c>
      <c r="C119" s="20">
        <v>58996.497410000004</v>
      </c>
      <c r="D119" s="20">
        <v>53066.858399999997</v>
      </c>
      <c r="E119" s="20">
        <v>5929.6390099999999</v>
      </c>
      <c r="F119" s="20">
        <v>54466.409420000004</v>
      </c>
      <c r="G119" s="20">
        <v>53066.858399999997</v>
      </c>
      <c r="H119" s="20">
        <v>1399.5510200000001</v>
      </c>
      <c r="I119" s="20">
        <v>54466.409420000004</v>
      </c>
      <c r="J119" s="20">
        <v>53066.858399999997</v>
      </c>
      <c r="K119" s="20">
        <v>1399.5510200000001</v>
      </c>
      <c r="L119" s="24">
        <f t="shared" si="2"/>
        <v>92.321428917181549</v>
      </c>
      <c r="M119" s="24">
        <f t="shared" si="3"/>
        <v>92.321428917181549</v>
      </c>
    </row>
    <row r="120" spans="1:13" s="10" customFormat="1" ht="37.700000000000003" customHeight="1" x14ac:dyDescent="0.25">
      <c r="A120" s="11" t="s">
        <v>114</v>
      </c>
      <c r="B120" s="12" t="s">
        <v>114</v>
      </c>
      <c r="C120" s="19">
        <v>127478.57565</v>
      </c>
      <c r="D120" s="19">
        <v>116903.1</v>
      </c>
      <c r="E120" s="19">
        <v>10575.47565</v>
      </c>
      <c r="F120" s="19">
        <v>127478.57565</v>
      </c>
      <c r="G120" s="19">
        <v>116903.1</v>
      </c>
      <c r="H120" s="19">
        <v>10575.47565</v>
      </c>
      <c r="I120" s="19">
        <v>127478.57565</v>
      </c>
      <c r="J120" s="19">
        <v>116903.1</v>
      </c>
      <c r="K120" s="19">
        <v>10575.47565</v>
      </c>
      <c r="L120" s="23">
        <f t="shared" si="2"/>
        <v>100</v>
      </c>
      <c r="M120" s="23">
        <f t="shared" si="3"/>
        <v>100</v>
      </c>
    </row>
    <row r="121" spans="1:13" s="10" customFormat="1" ht="31.5" x14ac:dyDescent="0.25">
      <c r="A121" s="13" t="s">
        <v>115</v>
      </c>
      <c r="B121" s="14" t="s">
        <v>116</v>
      </c>
      <c r="C121" s="20">
        <v>127478.57565</v>
      </c>
      <c r="D121" s="20">
        <v>116903.1</v>
      </c>
      <c r="E121" s="20">
        <v>10575.47565</v>
      </c>
      <c r="F121" s="20">
        <v>127478.57565</v>
      </c>
      <c r="G121" s="20">
        <v>116903.1</v>
      </c>
      <c r="H121" s="20">
        <v>10575.47565</v>
      </c>
      <c r="I121" s="20">
        <v>127478.57565</v>
      </c>
      <c r="J121" s="20">
        <v>116903.1</v>
      </c>
      <c r="K121" s="20">
        <v>10575.47565</v>
      </c>
      <c r="L121" s="24">
        <f t="shared" si="2"/>
        <v>100</v>
      </c>
      <c r="M121" s="24">
        <f t="shared" si="3"/>
        <v>100</v>
      </c>
    </row>
    <row r="122" spans="1:13" s="10" customFormat="1" ht="56.45" customHeight="1" x14ac:dyDescent="0.25">
      <c r="A122" s="11" t="s">
        <v>185</v>
      </c>
      <c r="B122" s="12" t="s">
        <v>185</v>
      </c>
      <c r="C122" s="19">
        <v>851739.79174000002</v>
      </c>
      <c r="D122" s="19">
        <v>849793.48</v>
      </c>
      <c r="E122" s="19">
        <v>1946.3117400000001</v>
      </c>
      <c r="F122" s="19">
        <v>851566.41599000001</v>
      </c>
      <c r="G122" s="19">
        <v>849620.10424999997</v>
      </c>
      <c r="H122" s="19">
        <v>1946.3117400000001</v>
      </c>
      <c r="I122" s="19">
        <v>851566.42</v>
      </c>
      <c r="J122" s="19">
        <v>849620.11</v>
      </c>
      <c r="K122" s="19">
        <v>1946.3117400000001</v>
      </c>
      <c r="L122" s="23">
        <f t="shared" si="2"/>
        <v>99.979644516825289</v>
      </c>
      <c r="M122" s="23">
        <f t="shared" si="3"/>
        <v>99.979644987626344</v>
      </c>
    </row>
    <row r="123" spans="1:13" s="10" customFormat="1" ht="69.75" customHeight="1" x14ac:dyDescent="0.25">
      <c r="A123" s="13" t="s">
        <v>186</v>
      </c>
      <c r="B123" s="14" t="s">
        <v>187</v>
      </c>
      <c r="C123" s="20">
        <v>10990.240669999999</v>
      </c>
      <c r="D123" s="20">
        <v>10990.240669999999</v>
      </c>
      <c r="E123" s="20">
        <v>0</v>
      </c>
      <c r="F123" s="20">
        <v>10990.24057</v>
      </c>
      <c r="G123" s="20">
        <v>10990.24057</v>
      </c>
      <c r="H123" s="20">
        <v>0</v>
      </c>
      <c r="I123" s="20">
        <v>10990.240569</v>
      </c>
      <c r="J123" s="20">
        <v>10990.240569</v>
      </c>
      <c r="K123" s="20">
        <v>0</v>
      </c>
      <c r="L123" s="24">
        <f t="shared" si="2"/>
        <v>99.999999090101824</v>
      </c>
      <c r="M123" s="24">
        <f t="shared" si="3"/>
        <v>99.999999081002841</v>
      </c>
    </row>
    <row r="124" spans="1:13" s="10" customFormat="1" ht="63.75" customHeight="1" x14ac:dyDescent="0.25">
      <c r="A124" s="13" t="s">
        <v>188</v>
      </c>
      <c r="B124" s="14" t="s">
        <v>189</v>
      </c>
      <c r="C124" s="20">
        <v>17595.919519999999</v>
      </c>
      <c r="D124" s="20">
        <v>17595.919519999999</v>
      </c>
      <c r="E124" s="20">
        <v>0</v>
      </c>
      <c r="F124" s="20">
        <v>17595.919519999999</v>
      </c>
      <c r="G124" s="20">
        <v>17595.919519999999</v>
      </c>
      <c r="H124" s="20">
        <v>0</v>
      </c>
      <c r="I124" s="20">
        <v>17595.919519200001</v>
      </c>
      <c r="J124" s="20">
        <v>17595.919519200001</v>
      </c>
      <c r="K124" s="20">
        <v>0</v>
      </c>
      <c r="L124" s="24">
        <f t="shared" si="2"/>
        <v>100</v>
      </c>
      <c r="M124" s="24">
        <f t="shared" si="3"/>
        <v>99.999999995453507</v>
      </c>
    </row>
    <row r="125" spans="1:13" s="10" customFormat="1" ht="86.25" customHeight="1" x14ac:dyDescent="0.25">
      <c r="A125" s="13" t="s">
        <v>190</v>
      </c>
      <c r="B125" s="14" t="s">
        <v>191</v>
      </c>
      <c r="C125" s="20">
        <v>5995.0407699999996</v>
      </c>
      <c r="D125" s="20">
        <v>5995.0407699999996</v>
      </c>
      <c r="E125" s="20">
        <v>0</v>
      </c>
      <c r="F125" s="20">
        <v>5995.0407599999999</v>
      </c>
      <c r="G125" s="20">
        <v>5995.0407599999999</v>
      </c>
      <c r="H125" s="20">
        <v>0</v>
      </c>
      <c r="I125" s="20">
        <v>5995.0407527999996</v>
      </c>
      <c r="J125" s="20">
        <v>5995.0407527999996</v>
      </c>
      <c r="K125" s="20">
        <v>0</v>
      </c>
      <c r="L125" s="24">
        <f t="shared" si="2"/>
        <v>99.99999983319546</v>
      </c>
      <c r="M125" s="24">
        <f t="shared" si="3"/>
        <v>99.999999713096202</v>
      </c>
    </row>
    <row r="126" spans="1:13" s="10" customFormat="1" ht="64.5" customHeight="1" x14ac:dyDescent="0.25">
      <c r="A126" s="13" t="s">
        <v>192</v>
      </c>
      <c r="B126" s="14" t="s">
        <v>193</v>
      </c>
      <c r="C126" s="20">
        <v>14573.4138</v>
      </c>
      <c r="D126" s="20">
        <v>14573.4138</v>
      </c>
      <c r="E126" s="20">
        <v>0</v>
      </c>
      <c r="F126" s="20">
        <v>14573.413790000001</v>
      </c>
      <c r="G126" s="20">
        <v>14573.413790000001</v>
      </c>
      <c r="H126" s="20">
        <v>0</v>
      </c>
      <c r="I126" s="20">
        <v>14573.4138</v>
      </c>
      <c r="J126" s="20">
        <v>14573.4138</v>
      </c>
      <c r="K126" s="20">
        <v>0</v>
      </c>
      <c r="L126" s="24">
        <f t="shared" si="2"/>
        <v>99.999999931381893</v>
      </c>
      <c r="M126" s="24">
        <f t="shared" si="3"/>
        <v>100</v>
      </c>
    </row>
    <row r="127" spans="1:13" s="10" customFormat="1" ht="67.5" customHeight="1" x14ac:dyDescent="0.25">
      <c r="A127" s="13" t="s">
        <v>194</v>
      </c>
      <c r="B127" s="14" t="s">
        <v>195</v>
      </c>
      <c r="C127" s="20">
        <v>39414.961199999998</v>
      </c>
      <c r="D127" s="20">
        <v>39414.961199999998</v>
      </c>
      <c r="E127" s="20">
        <v>0</v>
      </c>
      <c r="F127" s="20">
        <v>39414.961199999998</v>
      </c>
      <c r="G127" s="20">
        <v>39414.961199999998</v>
      </c>
      <c r="H127" s="20">
        <v>0</v>
      </c>
      <c r="I127" s="20">
        <v>39414.961198800003</v>
      </c>
      <c r="J127" s="20">
        <v>39414.961198800003</v>
      </c>
      <c r="K127" s="20">
        <v>0</v>
      </c>
      <c r="L127" s="24">
        <f t="shared" si="2"/>
        <v>100</v>
      </c>
      <c r="M127" s="24">
        <f t="shared" si="3"/>
        <v>99.999999996955481</v>
      </c>
    </row>
    <row r="128" spans="1:13" s="10" customFormat="1" ht="69.75" customHeight="1" x14ac:dyDescent="0.25">
      <c r="A128" s="13" t="s">
        <v>196</v>
      </c>
      <c r="B128" s="14" t="s">
        <v>197</v>
      </c>
      <c r="C128" s="20">
        <v>17045.400000000001</v>
      </c>
      <c r="D128" s="20">
        <v>17045.400000000001</v>
      </c>
      <c r="E128" s="20">
        <v>0</v>
      </c>
      <c r="F128" s="20">
        <v>17045.400000000001</v>
      </c>
      <c r="G128" s="20">
        <v>17045.400000000001</v>
      </c>
      <c r="H128" s="20">
        <v>0</v>
      </c>
      <c r="I128" s="20">
        <v>17045.400002400002</v>
      </c>
      <c r="J128" s="20">
        <v>17045.400002400002</v>
      </c>
      <c r="K128" s="20">
        <v>0</v>
      </c>
      <c r="L128" s="24">
        <f t="shared" si="2"/>
        <v>100</v>
      </c>
      <c r="M128" s="24">
        <f t="shared" si="3"/>
        <v>100.00000001408004</v>
      </c>
    </row>
    <row r="129" spans="1:13" s="10" customFormat="1" ht="83.25" customHeight="1" x14ac:dyDescent="0.25">
      <c r="A129" s="13" t="s">
        <v>198</v>
      </c>
      <c r="B129" s="14" t="s">
        <v>199</v>
      </c>
      <c r="C129" s="20">
        <v>37946.9</v>
      </c>
      <c r="D129" s="20">
        <v>37946.9</v>
      </c>
      <c r="E129" s="20">
        <v>0</v>
      </c>
      <c r="F129" s="20">
        <v>37946.9</v>
      </c>
      <c r="G129" s="20">
        <v>37946.9</v>
      </c>
      <c r="H129" s="20">
        <v>0</v>
      </c>
      <c r="I129" s="20">
        <v>37946.8999998</v>
      </c>
      <c r="J129" s="20">
        <v>37946.8999998</v>
      </c>
      <c r="K129" s="20">
        <v>0</v>
      </c>
      <c r="L129" s="24">
        <f t="shared" si="2"/>
        <v>100</v>
      </c>
      <c r="M129" s="24">
        <f t="shared" si="3"/>
        <v>99.999999999472948</v>
      </c>
    </row>
    <row r="130" spans="1:13" s="10" customFormat="1" ht="66.75" customHeight="1" x14ac:dyDescent="0.25">
      <c r="A130" s="13" t="s">
        <v>200</v>
      </c>
      <c r="B130" s="14" t="s">
        <v>201</v>
      </c>
      <c r="C130" s="20">
        <v>17493.88092</v>
      </c>
      <c r="D130" s="20">
        <v>17493.88092</v>
      </c>
      <c r="E130" s="20">
        <v>0</v>
      </c>
      <c r="F130" s="20">
        <v>17493.88092</v>
      </c>
      <c r="G130" s="20">
        <v>17493.88092</v>
      </c>
      <c r="H130" s="20">
        <v>0</v>
      </c>
      <c r="I130" s="20">
        <v>17493.880922100001</v>
      </c>
      <c r="J130" s="20">
        <v>17493.880922100001</v>
      </c>
      <c r="K130" s="20">
        <v>0</v>
      </c>
      <c r="L130" s="24">
        <f t="shared" si="2"/>
        <v>100</v>
      </c>
      <c r="M130" s="24">
        <f t="shared" si="3"/>
        <v>100.00000001200419</v>
      </c>
    </row>
    <row r="131" spans="1:13" s="10" customFormat="1" ht="67.5" customHeight="1" x14ac:dyDescent="0.25">
      <c r="A131" s="13" t="s">
        <v>202</v>
      </c>
      <c r="B131" s="14" t="s">
        <v>203</v>
      </c>
      <c r="C131" s="20">
        <v>13905.9</v>
      </c>
      <c r="D131" s="20">
        <v>13905.9</v>
      </c>
      <c r="E131" s="20">
        <v>0</v>
      </c>
      <c r="F131" s="20">
        <v>13905.9</v>
      </c>
      <c r="G131" s="20">
        <v>13905.9</v>
      </c>
      <c r="H131" s="20">
        <v>0</v>
      </c>
      <c r="I131" s="20">
        <v>13905.9000036</v>
      </c>
      <c r="J131" s="20">
        <v>13905.9000036</v>
      </c>
      <c r="K131" s="20">
        <v>0</v>
      </c>
      <c r="L131" s="24">
        <f t="shared" si="2"/>
        <v>100</v>
      </c>
      <c r="M131" s="24">
        <f t="shared" si="3"/>
        <v>100.0000000258883</v>
      </c>
    </row>
    <row r="132" spans="1:13" s="10" customFormat="1" ht="66.75" customHeight="1" x14ac:dyDescent="0.25">
      <c r="A132" s="13" t="s">
        <v>204</v>
      </c>
      <c r="B132" s="14" t="s">
        <v>205</v>
      </c>
      <c r="C132" s="21">
        <v>14656.4</v>
      </c>
      <c r="D132" s="21">
        <v>14656.4</v>
      </c>
      <c r="E132" s="21">
        <v>0</v>
      </c>
      <c r="F132" s="21">
        <v>14656.4</v>
      </c>
      <c r="G132" s="21">
        <v>14656.4</v>
      </c>
      <c r="H132" s="21">
        <v>0</v>
      </c>
      <c r="I132" s="21">
        <v>14656.4</v>
      </c>
      <c r="J132" s="21">
        <v>14656.4</v>
      </c>
      <c r="K132" s="21">
        <v>0</v>
      </c>
      <c r="L132" s="24">
        <f t="shared" si="2"/>
        <v>100</v>
      </c>
      <c r="M132" s="24">
        <f t="shared" si="3"/>
        <v>100</v>
      </c>
    </row>
    <row r="133" spans="1:13" s="10" customFormat="1" ht="69.75" customHeight="1" x14ac:dyDescent="0.25">
      <c r="A133" s="13" t="s">
        <v>206</v>
      </c>
      <c r="B133" s="14" t="s">
        <v>207</v>
      </c>
      <c r="C133" s="20">
        <v>21491.271069999999</v>
      </c>
      <c r="D133" s="20">
        <v>21491.271069999999</v>
      </c>
      <c r="E133" s="20">
        <v>0</v>
      </c>
      <c r="F133" s="20">
        <v>21491.271059999999</v>
      </c>
      <c r="G133" s="20">
        <v>21491.271059999999</v>
      </c>
      <c r="H133" s="20">
        <v>0</v>
      </c>
      <c r="I133" s="20">
        <v>21491.2710639</v>
      </c>
      <c r="J133" s="20">
        <v>21491.2710639</v>
      </c>
      <c r="K133" s="20">
        <v>0</v>
      </c>
      <c r="L133" s="24">
        <f t="shared" si="2"/>
        <v>99.999999953469484</v>
      </c>
      <c r="M133" s="24">
        <f t="shared" si="3"/>
        <v>99.999999971616376</v>
      </c>
    </row>
    <row r="134" spans="1:13" s="10" customFormat="1" ht="66" customHeight="1" x14ac:dyDescent="0.25">
      <c r="A134" s="13" t="s">
        <v>208</v>
      </c>
      <c r="B134" s="14" t="s">
        <v>209</v>
      </c>
      <c r="C134" s="20">
        <v>34808.26081</v>
      </c>
      <c r="D134" s="20">
        <v>34808.26081</v>
      </c>
      <c r="E134" s="20">
        <v>0</v>
      </c>
      <c r="F134" s="20">
        <v>34634.885219999996</v>
      </c>
      <c r="G134" s="20">
        <v>34634.885219999996</v>
      </c>
      <c r="H134" s="20">
        <v>0</v>
      </c>
      <c r="I134" s="20">
        <v>34634.885214599999</v>
      </c>
      <c r="J134" s="20">
        <v>34634.885214599999</v>
      </c>
      <c r="K134" s="20">
        <v>0</v>
      </c>
      <c r="L134" s="24">
        <f t="shared" si="2"/>
        <v>99.50191251741542</v>
      </c>
      <c r="M134" s="24">
        <f t="shared" si="3"/>
        <v>99.50191250190187</v>
      </c>
    </row>
    <row r="135" spans="1:13" s="10" customFormat="1" ht="63.75" customHeight="1" x14ac:dyDescent="0.25">
      <c r="A135" s="13" t="s">
        <v>210</v>
      </c>
      <c r="B135" s="14" t="s">
        <v>211</v>
      </c>
      <c r="C135" s="20">
        <v>24002.3</v>
      </c>
      <c r="D135" s="20">
        <v>24002.3</v>
      </c>
      <c r="E135" s="20">
        <v>0</v>
      </c>
      <c r="F135" s="20">
        <v>24002.3</v>
      </c>
      <c r="G135" s="20">
        <v>24002.3</v>
      </c>
      <c r="H135" s="20">
        <v>0</v>
      </c>
      <c r="I135" s="20">
        <v>24002.2999953</v>
      </c>
      <c r="J135" s="20">
        <v>24002.2999953</v>
      </c>
      <c r="K135" s="20">
        <v>0</v>
      </c>
      <c r="L135" s="24">
        <f t="shared" si="2"/>
        <v>100</v>
      </c>
      <c r="M135" s="24">
        <f t="shared" si="3"/>
        <v>99.999999980418536</v>
      </c>
    </row>
    <row r="136" spans="1:13" s="10" customFormat="1" ht="69.75" customHeight="1" x14ac:dyDescent="0.25">
      <c r="A136" s="13" t="s">
        <v>212</v>
      </c>
      <c r="B136" s="14" t="s">
        <v>213</v>
      </c>
      <c r="C136" s="20">
        <v>26111.968079999999</v>
      </c>
      <c r="D136" s="20">
        <v>26111.968079999999</v>
      </c>
      <c r="E136" s="20">
        <v>0</v>
      </c>
      <c r="F136" s="20">
        <v>26111.968079999999</v>
      </c>
      <c r="G136" s="20">
        <v>26111.968079999999</v>
      </c>
      <c r="H136" s="20">
        <v>0</v>
      </c>
      <c r="I136" s="20">
        <v>26111.968076699999</v>
      </c>
      <c r="J136" s="20">
        <v>26111.968076699999</v>
      </c>
      <c r="K136" s="20">
        <v>0</v>
      </c>
      <c r="L136" s="24">
        <f t="shared" si="2"/>
        <v>100</v>
      </c>
      <c r="M136" s="24">
        <f t="shared" si="3"/>
        <v>99.999999987362116</v>
      </c>
    </row>
    <row r="137" spans="1:13" s="10" customFormat="1" ht="69" customHeight="1" x14ac:dyDescent="0.25">
      <c r="A137" s="13" t="s">
        <v>214</v>
      </c>
      <c r="B137" s="14" t="s">
        <v>215</v>
      </c>
      <c r="C137" s="20">
        <v>15743.484850000001</v>
      </c>
      <c r="D137" s="20">
        <v>15743.484850000001</v>
      </c>
      <c r="E137" s="20">
        <v>0</v>
      </c>
      <c r="F137" s="20">
        <v>15743.48482</v>
      </c>
      <c r="G137" s="20">
        <v>15743.48482</v>
      </c>
      <c r="H137" s="20">
        <v>0</v>
      </c>
      <c r="I137" s="20">
        <v>15743.4848208</v>
      </c>
      <c r="J137" s="20">
        <v>15743.4848208</v>
      </c>
      <c r="K137" s="20">
        <v>0</v>
      </c>
      <c r="L137" s="24">
        <f t="shared" si="2"/>
        <v>99.999999809444972</v>
      </c>
      <c r="M137" s="24">
        <f t="shared" si="3"/>
        <v>99.999999814526447</v>
      </c>
    </row>
    <row r="138" spans="1:13" s="10" customFormat="1" ht="67.5" customHeight="1" x14ac:dyDescent="0.25">
      <c r="A138" s="13" t="s">
        <v>216</v>
      </c>
      <c r="B138" s="14" t="s">
        <v>217</v>
      </c>
      <c r="C138" s="20">
        <v>7227.3321800000003</v>
      </c>
      <c r="D138" s="20">
        <v>7227.3321800000003</v>
      </c>
      <c r="E138" s="20">
        <v>0</v>
      </c>
      <c r="F138" s="20">
        <v>7227.3321800000003</v>
      </c>
      <c r="G138" s="20">
        <v>7227.3321800000003</v>
      </c>
      <c r="H138" s="20">
        <v>0</v>
      </c>
      <c r="I138" s="20">
        <v>7227.3321845999999</v>
      </c>
      <c r="J138" s="20">
        <v>7227.3321845999999</v>
      </c>
      <c r="K138" s="20">
        <v>0</v>
      </c>
      <c r="L138" s="24">
        <f t="shared" si="2"/>
        <v>100</v>
      </c>
      <c r="M138" s="24">
        <f t="shared" si="3"/>
        <v>100.00000006364726</v>
      </c>
    </row>
    <row r="139" spans="1:13" s="10" customFormat="1" ht="63.75" customHeight="1" x14ac:dyDescent="0.25">
      <c r="A139" s="13" t="s">
        <v>218</v>
      </c>
      <c r="B139" s="14" t="s">
        <v>219</v>
      </c>
      <c r="C139" s="20">
        <v>18029.7</v>
      </c>
      <c r="D139" s="20">
        <v>18029.7</v>
      </c>
      <c r="E139" s="20">
        <v>0</v>
      </c>
      <c r="F139" s="20">
        <v>18029.7</v>
      </c>
      <c r="G139" s="20">
        <v>18029.7</v>
      </c>
      <c r="H139" s="20">
        <v>0</v>
      </c>
      <c r="I139" s="20">
        <v>18029.699998200002</v>
      </c>
      <c r="J139" s="20">
        <v>18029.699998200002</v>
      </c>
      <c r="K139" s="20">
        <v>0</v>
      </c>
      <c r="L139" s="24">
        <f t="shared" si="2"/>
        <v>100</v>
      </c>
      <c r="M139" s="24">
        <f t="shared" si="3"/>
        <v>99.999999990016477</v>
      </c>
    </row>
    <row r="140" spans="1:13" s="10" customFormat="1" ht="63.75" customHeight="1" x14ac:dyDescent="0.25">
      <c r="A140" s="13" t="s">
        <v>220</v>
      </c>
      <c r="B140" s="14" t="s">
        <v>221</v>
      </c>
      <c r="C140" s="20">
        <v>14956.78196</v>
      </c>
      <c r="D140" s="20">
        <v>14956.78196</v>
      </c>
      <c r="E140" s="20">
        <v>0</v>
      </c>
      <c r="F140" s="20">
        <v>14956.78196</v>
      </c>
      <c r="G140" s="20">
        <v>14956.78196</v>
      </c>
      <c r="H140" s="20">
        <v>0</v>
      </c>
      <c r="I140" s="20">
        <v>14956.7819643</v>
      </c>
      <c r="J140" s="20">
        <v>14956.7819643</v>
      </c>
      <c r="K140" s="20">
        <v>0</v>
      </c>
      <c r="L140" s="24">
        <f t="shared" si="2"/>
        <v>100</v>
      </c>
      <c r="M140" s="24">
        <f t="shared" si="3"/>
        <v>100.0000000287495</v>
      </c>
    </row>
    <row r="141" spans="1:13" s="10" customFormat="1" ht="66.75" customHeight="1" x14ac:dyDescent="0.25">
      <c r="A141" s="13" t="s">
        <v>222</v>
      </c>
      <c r="B141" s="14" t="s">
        <v>223</v>
      </c>
      <c r="C141" s="20">
        <v>18854.900000000001</v>
      </c>
      <c r="D141" s="20">
        <v>18854.900000000001</v>
      </c>
      <c r="E141" s="20">
        <v>0</v>
      </c>
      <c r="F141" s="20">
        <v>18854.900000000001</v>
      </c>
      <c r="G141" s="20">
        <v>18854.900000000001</v>
      </c>
      <c r="H141" s="20">
        <v>0</v>
      </c>
      <c r="I141" s="20">
        <v>18854.899994700001</v>
      </c>
      <c r="J141" s="20">
        <v>18854.899994700001</v>
      </c>
      <c r="K141" s="20">
        <v>0</v>
      </c>
      <c r="L141" s="24">
        <f t="shared" ref="L141:L163" si="4">F141/C141*100</f>
        <v>100</v>
      </c>
      <c r="M141" s="24">
        <f t="shared" ref="M141:M163" si="5">I141/C141*100</f>
        <v>99.999999971890603</v>
      </c>
    </row>
    <row r="142" spans="1:13" s="10" customFormat="1" ht="75.75" customHeight="1" x14ac:dyDescent="0.25">
      <c r="A142" s="13" t="s">
        <v>224</v>
      </c>
      <c r="B142" s="14" t="s">
        <v>225</v>
      </c>
      <c r="C142" s="20">
        <v>9404.8863799999999</v>
      </c>
      <c r="D142" s="20">
        <v>9404.8863799999999</v>
      </c>
      <c r="E142" s="20">
        <v>0</v>
      </c>
      <c r="F142" s="20">
        <v>9404.8863799999999</v>
      </c>
      <c r="G142" s="20">
        <v>9404.8863799999999</v>
      </c>
      <c r="H142" s="20">
        <v>0</v>
      </c>
      <c r="I142" s="20">
        <v>9404.8863777000006</v>
      </c>
      <c r="J142" s="20">
        <v>9404.8863777000006</v>
      </c>
      <c r="K142" s="20">
        <v>0</v>
      </c>
      <c r="L142" s="24">
        <f t="shared" si="4"/>
        <v>100</v>
      </c>
      <c r="M142" s="24">
        <f t="shared" si="5"/>
        <v>99.99999997554464</v>
      </c>
    </row>
    <row r="143" spans="1:13" s="10" customFormat="1" ht="72" customHeight="1" x14ac:dyDescent="0.25">
      <c r="A143" s="13" t="s">
        <v>226</v>
      </c>
      <c r="B143" s="14" t="s">
        <v>227</v>
      </c>
      <c r="C143" s="20">
        <v>14030.4</v>
      </c>
      <c r="D143" s="20">
        <v>14030.4</v>
      </c>
      <c r="E143" s="20">
        <v>0</v>
      </c>
      <c r="F143" s="20">
        <v>14030.4</v>
      </c>
      <c r="G143" s="20">
        <v>14030.4</v>
      </c>
      <c r="H143" s="20">
        <v>0</v>
      </c>
      <c r="I143" s="20">
        <v>14030.3999979</v>
      </c>
      <c r="J143" s="20">
        <v>14030.3999979</v>
      </c>
      <c r="K143" s="20">
        <v>0</v>
      </c>
      <c r="L143" s="24">
        <f t="shared" si="4"/>
        <v>100</v>
      </c>
      <c r="M143" s="24">
        <f t="shared" si="5"/>
        <v>99.999999985032503</v>
      </c>
    </row>
    <row r="144" spans="1:13" s="10" customFormat="1" ht="83.25" customHeight="1" x14ac:dyDescent="0.25">
      <c r="A144" s="13" t="s">
        <v>228</v>
      </c>
      <c r="B144" s="14" t="s">
        <v>229</v>
      </c>
      <c r="C144" s="20">
        <v>2634.6</v>
      </c>
      <c r="D144" s="20">
        <v>2634.6</v>
      </c>
      <c r="E144" s="20">
        <v>0</v>
      </c>
      <c r="F144" s="20">
        <v>2634.6</v>
      </c>
      <c r="G144" s="20">
        <v>2634.6</v>
      </c>
      <c r="H144" s="20">
        <v>0</v>
      </c>
      <c r="I144" s="20">
        <v>2634.6</v>
      </c>
      <c r="J144" s="20">
        <v>2634.6</v>
      </c>
      <c r="K144" s="20">
        <v>0</v>
      </c>
      <c r="L144" s="24">
        <f t="shared" si="4"/>
        <v>100</v>
      </c>
      <c r="M144" s="24">
        <f t="shared" si="5"/>
        <v>100</v>
      </c>
    </row>
    <row r="145" spans="1:13" s="10" customFormat="1" ht="78.75" x14ac:dyDescent="0.25">
      <c r="A145" s="13" t="s">
        <v>230</v>
      </c>
      <c r="B145" s="15" t="s">
        <v>231</v>
      </c>
      <c r="C145" s="21">
        <v>18705.91518</v>
      </c>
      <c r="D145" s="21">
        <v>18705.91518</v>
      </c>
      <c r="E145" s="21">
        <v>0</v>
      </c>
      <c r="F145" s="21">
        <v>18705.91518</v>
      </c>
      <c r="G145" s="21">
        <v>18705.91518</v>
      </c>
      <c r="H145" s="21">
        <v>0</v>
      </c>
      <c r="I145" s="21">
        <v>18705.919999999998</v>
      </c>
      <c r="J145" s="21">
        <v>18705.919999999998</v>
      </c>
      <c r="K145" s="21">
        <v>0</v>
      </c>
      <c r="L145" s="24">
        <f t="shared" si="4"/>
        <v>100</v>
      </c>
      <c r="M145" s="24">
        <f t="shared" si="5"/>
        <v>100.00002576725038</v>
      </c>
    </row>
    <row r="146" spans="1:13" s="10" customFormat="1" ht="78.75" x14ac:dyDescent="0.25">
      <c r="A146" s="13" t="s">
        <v>232</v>
      </c>
      <c r="B146" s="14" t="s">
        <v>233</v>
      </c>
      <c r="C146" s="20">
        <v>11811.603800000001</v>
      </c>
      <c r="D146" s="20">
        <v>11811.603800000001</v>
      </c>
      <c r="E146" s="20">
        <v>0</v>
      </c>
      <c r="F146" s="20">
        <v>11811.603800000001</v>
      </c>
      <c r="G146" s="20">
        <v>11811.603800000001</v>
      </c>
      <c r="H146" s="20">
        <v>0</v>
      </c>
      <c r="I146" s="20">
        <v>11811.603800700001</v>
      </c>
      <c r="J146" s="20">
        <v>11811.603800700001</v>
      </c>
      <c r="K146" s="20">
        <v>0</v>
      </c>
      <c r="L146" s="24">
        <f t="shared" si="4"/>
        <v>100</v>
      </c>
      <c r="M146" s="24">
        <f t="shared" si="5"/>
        <v>100.00000000592637</v>
      </c>
    </row>
    <row r="147" spans="1:13" s="10" customFormat="1" ht="69" customHeight="1" x14ac:dyDescent="0.25">
      <c r="A147" s="13" t="s">
        <v>234</v>
      </c>
      <c r="B147" s="14" t="s">
        <v>235</v>
      </c>
      <c r="C147" s="20">
        <v>15920.572969999999</v>
      </c>
      <c r="D147" s="20">
        <v>15920.572969999999</v>
      </c>
      <c r="E147" s="20">
        <v>0</v>
      </c>
      <c r="F147" s="20">
        <v>15920.572969999999</v>
      </c>
      <c r="G147" s="20">
        <v>15920.572969999999</v>
      </c>
      <c r="H147" s="20">
        <v>0</v>
      </c>
      <c r="I147" s="20">
        <v>15920.572971600001</v>
      </c>
      <c r="J147" s="20">
        <v>15920.572971600001</v>
      </c>
      <c r="K147" s="20">
        <v>0</v>
      </c>
      <c r="L147" s="24">
        <f t="shared" si="4"/>
        <v>100</v>
      </c>
      <c r="M147" s="24">
        <f t="shared" si="5"/>
        <v>100.00000001004989</v>
      </c>
    </row>
    <row r="148" spans="1:13" s="10" customFormat="1" ht="66" customHeight="1" x14ac:dyDescent="0.25">
      <c r="A148" s="13" t="s">
        <v>236</v>
      </c>
      <c r="B148" s="14" t="s">
        <v>237</v>
      </c>
      <c r="C148" s="20">
        <v>21076.9</v>
      </c>
      <c r="D148" s="20">
        <v>21076.9</v>
      </c>
      <c r="E148" s="20">
        <v>0</v>
      </c>
      <c r="F148" s="20">
        <v>21076.9</v>
      </c>
      <c r="G148" s="20">
        <v>21076.9</v>
      </c>
      <c r="H148" s="20">
        <v>0</v>
      </c>
      <c r="I148" s="20">
        <v>21076.900020000001</v>
      </c>
      <c r="J148" s="20">
        <v>21076.900020000001</v>
      </c>
      <c r="K148" s="20">
        <v>0</v>
      </c>
      <c r="L148" s="24">
        <f t="shared" si="4"/>
        <v>100</v>
      </c>
      <c r="M148" s="24">
        <f t="shared" si="5"/>
        <v>100.00000009489061</v>
      </c>
    </row>
    <row r="149" spans="1:13" s="10" customFormat="1" ht="69" customHeight="1" x14ac:dyDescent="0.25">
      <c r="A149" s="13" t="s">
        <v>238</v>
      </c>
      <c r="B149" s="14" t="s">
        <v>239</v>
      </c>
      <c r="C149" s="20">
        <v>43253.64748</v>
      </c>
      <c r="D149" s="20">
        <v>43253.64748</v>
      </c>
      <c r="E149" s="20">
        <v>0</v>
      </c>
      <c r="F149" s="20">
        <v>43253.64748</v>
      </c>
      <c r="G149" s="20">
        <v>43253.64748</v>
      </c>
      <c r="H149" s="20">
        <v>0</v>
      </c>
      <c r="I149" s="20">
        <v>43253.647479899999</v>
      </c>
      <c r="J149" s="20">
        <v>43253.647479899999</v>
      </c>
      <c r="K149" s="20">
        <v>0</v>
      </c>
      <c r="L149" s="24">
        <f t="shared" si="4"/>
        <v>100</v>
      </c>
      <c r="M149" s="24">
        <f t="shared" si="5"/>
        <v>99.999999999768804</v>
      </c>
    </row>
    <row r="150" spans="1:13" s="10" customFormat="1" ht="67.5" customHeight="1" x14ac:dyDescent="0.25">
      <c r="A150" s="13" t="s">
        <v>240</v>
      </c>
      <c r="B150" s="14" t="s">
        <v>241</v>
      </c>
      <c r="C150" s="20">
        <v>13171.1</v>
      </c>
      <c r="D150" s="20">
        <v>13171.1</v>
      </c>
      <c r="E150" s="20">
        <v>0</v>
      </c>
      <c r="F150" s="20">
        <v>13171.1</v>
      </c>
      <c r="G150" s="20">
        <v>13171.1</v>
      </c>
      <c r="H150" s="20">
        <v>0</v>
      </c>
      <c r="I150" s="20">
        <v>13171.0999959</v>
      </c>
      <c r="J150" s="20">
        <v>13171.0999959</v>
      </c>
      <c r="K150" s="20">
        <v>0</v>
      </c>
      <c r="L150" s="24">
        <f t="shared" si="4"/>
        <v>100</v>
      </c>
      <c r="M150" s="24">
        <f t="shared" si="5"/>
        <v>99.999999968871236</v>
      </c>
    </row>
    <row r="151" spans="1:13" s="10" customFormat="1" ht="69.75" customHeight="1" x14ac:dyDescent="0.25">
      <c r="A151" s="13" t="s">
        <v>242</v>
      </c>
      <c r="B151" s="14" t="s">
        <v>243</v>
      </c>
      <c r="C151" s="20">
        <v>25556.39992</v>
      </c>
      <c r="D151" s="20">
        <v>25556.39992</v>
      </c>
      <c r="E151" s="20">
        <v>0</v>
      </c>
      <c r="F151" s="20">
        <v>25556.39992</v>
      </c>
      <c r="G151" s="20">
        <v>25556.39992</v>
      </c>
      <c r="H151" s="20">
        <v>0</v>
      </c>
      <c r="I151" s="20">
        <v>25556.399916300001</v>
      </c>
      <c r="J151" s="20">
        <v>25556.399916300001</v>
      </c>
      <c r="K151" s="20">
        <v>0</v>
      </c>
      <c r="L151" s="24">
        <f t="shared" si="4"/>
        <v>100</v>
      </c>
      <c r="M151" s="24">
        <f t="shared" si="5"/>
        <v>99.999999985522223</v>
      </c>
    </row>
    <row r="152" spans="1:13" s="10" customFormat="1" ht="61.5" customHeight="1" x14ac:dyDescent="0.25">
      <c r="A152" s="13" t="s">
        <v>244</v>
      </c>
      <c r="B152" s="14" t="s">
        <v>245</v>
      </c>
      <c r="C152" s="20">
        <v>35146.1</v>
      </c>
      <c r="D152" s="20">
        <v>35146.1</v>
      </c>
      <c r="E152" s="20">
        <v>0</v>
      </c>
      <c r="F152" s="20">
        <v>35146.1</v>
      </c>
      <c r="G152" s="20">
        <v>35146.1</v>
      </c>
      <c r="H152" s="20">
        <v>0</v>
      </c>
      <c r="I152" s="20">
        <v>35146.099998899997</v>
      </c>
      <c r="J152" s="20">
        <v>35146.099998899997</v>
      </c>
      <c r="K152" s="20">
        <v>0</v>
      </c>
      <c r="L152" s="24">
        <f t="shared" si="4"/>
        <v>100</v>
      </c>
      <c r="M152" s="24">
        <f t="shared" si="5"/>
        <v>99.999999996870201</v>
      </c>
    </row>
    <row r="153" spans="1:13" s="10" customFormat="1" ht="51.75" customHeight="1" x14ac:dyDescent="0.25">
      <c r="A153" s="13" t="s">
        <v>246</v>
      </c>
      <c r="B153" s="14" t="s">
        <v>247</v>
      </c>
      <c r="C153" s="20">
        <v>35471.048309999998</v>
      </c>
      <c r="D153" s="20">
        <v>35471.048309999998</v>
      </c>
      <c r="E153" s="20">
        <v>0</v>
      </c>
      <c r="F153" s="20">
        <v>35471.048309999998</v>
      </c>
      <c r="G153" s="20">
        <v>35471.048309999998</v>
      </c>
      <c r="H153" s="20">
        <v>0</v>
      </c>
      <c r="I153" s="20">
        <v>35471.048312699997</v>
      </c>
      <c r="J153" s="20">
        <v>35471.048312699997</v>
      </c>
      <c r="K153" s="20">
        <v>0</v>
      </c>
      <c r="L153" s="24">
        <f t="shared" si="4"/>
        <v>100</v>
      </c>
      <c r="M153" s="24">
        <f t="shared" si="5"/>
        <v>100.00000000761185</v>
      </c>
    </row>
    <row r="154" spans="1:13" s="10" customFormat="1" ht="63" x14ac:dyDescent="0.25">
      <c r="A154" s="13" t="s">
        <v>248</v>
      </c>
      <c r="B154" s="14" t="s">
        <v>249</v>
      </c>
      <c r="C154" s="20">
        <v>8971.2000000000007</v>
      </c>
      <c r="D154" s="20">
        <v>8971.2000000000007</v>
      </c>
      <c r="E154" s="20">
        <v>0</v>
      </c>
      <c r="F154" s="20">
        <v>8971.2000000000007</v>
      </c>
      <c r="G154" s="20">
        <v>8971.2000000000007</v>
      </c>
      <c r="H154" s="20">
        <v>0</v>
      </c>
      <c r="I154" s="20">
        <v>8971.1999981999998</v>
      </c>
      <c r="J154" s="20">
        <v>8971.1999981999998</v>
      </c>
      <c r="K154" s="20">
        <v>0</v>
      </c>
      <c r="L154" s="24">
        <f t="shared" si="4"/>
        <v>100</v>
      </c>
      <c r="M154" s="24">
        <f t="shared" si="5"/>
        <v>99.999999979935779</v>
      </c>
    </row>
    <row r="155" spans="1:13" s="10" customFormat="1" ht="63" x14ac:dyDescent="0.25">
      <c r="A155" s="13" t="s">
        <v>250</v>
      </c>
      <c r="B155" s="14" t="s">
        <v>251</v>
      </c>
      <c r="C155" s="21">
        <v>18276.285189999999</v>
      </c>
      <c r="D155" s="21">
        <v>18276.285189999999</v>
      </c>
      <c r="E155" s="21">
        <v>0</v>
      </c>
      <c r="F155" s="21">
        <v>18276.285189999999</v>
      </c>
      <c r="G155" s="21">
        <v>18276.285189999999</v>
      </c>
      <c r="H155" s="21">
        <v>0</v>
      </c>
      <c r="I155" s="21">
        <v>18276.29</v>
      </c>
      <c r="J155" s="21">
        <v>18276.29</v>
      </c>
      <c r="K155" s="21">
        <v>0</v>
      </c>
      <c r="L155" s="24">
        <f t="shared" si="4"/>
        <v>100</v>
      </c>
      <c r="M155" s="24">
        <f t="shared" si="5"/>
        <v>100.00002631825862</v>
      </c>
    </row>
    <row r="156" spans="1:13" s="10" customFormat="1" ht="64.5" customHeight="1" x14ac:dyDescent="0.25">
      <c r="A156" s="13" t="s">
        <v>252</v>
      </c>
      <c r="B156" s="14" t="s">
        <v>253</v>
      </c>
      <c r="C156" s="20">
        <v>12833.9</v>
      </c>
      <c r="D156" s="20">
        <v>12833.9</v>
      </c>
      <c r="E156" s="20">
        <v>0</v>
      </c>
      <c r="F156" s="20">
        <v>12833.9</v>
      </c>
      <c r="G156" s="20">
        <v>12833.9</v>
      </c>
      <c r="H156" s="20">
        <v>0</v>
      </c>
      <c r="I156" s="20">
        <v>12833.8999965</v>
      </c>
      <c r="J156" s="20">
        <v>12833.8999965</v>
      </c>
      <c r="K156" s="20">
        <v>0</v>
      </c>
      <c r="L156" s="24">
        <f t="shared" si="4"/>
        <v>100</v>
      </c>
      <c r="M156" s="24">
        <f t="shared" si="5"/>
        <v>99.999999972728489</v>
      </c>
    </row>
    <row r="157" spans="1:13" s="10" customFormat="1" ht="47.25" x14ac:dyDescent="0.25">
      <c r="A157" s="13" t="s">
        <v>254</v>
      </c>
      <c r="B157" s="14" t="s">
        <v>255</v>
      </c>
      <c r="C157" s="20">
        <v>194631.17668</v>
      </c>
      <c r="D157" s="20">
        <v>192684.86494</v>
      </c>
      <c r="E157" s="20">
        <v>1946.3117400000001</v>
      </c>
      <c r="F157" s="20">
        <v>194631.17668</v>
      </c>
      <c r="G157" s="20">
        <v>192684.86494</v>
      </c>
      <c r="H157" s="20">
        <v>1946.3117400000001</v>
      </c>
      <c r="I157" s="20">
        <v>194631.17668</v>
      </c>
      <c r="J157" s="20">
        <v>192684.86494</v>
      </c>
      <c r="K157" s="20">
        <v>1946.3117400000001</v>
      </c>
      <c r="L157" s="24">
        <f t="shared" si="4"/>
        <v>100</v>
      </c>
      <c r="M157" s="24">
        <f t="shared" si="5"/>
        <v>100</v>
      </c>
    </row>
    <row r="158" spans="1:13" s="10" customFormat="1" ht="75.2" customHeight="1" x14ac:dyDescent="0.25">
      <c r="A158" s="8" t="s">
        <v>256</v>
      </c>
      <c r="B158" s="9" t="s">
        <v>256</v>
      </c>
      <c r="C158" s="17">
        <v>30142.74</v>
      </c>
      <c r="D158" s="17">
        <v>30142.74</v>
      </c>
      <c r="E158" s="17">
        <v>0</v>
      </c>
      <c r="F158" s="17">
        <v>30138.453600000001</v>
      </c>
      <c r="G158" s="17">
        <v>30138.453600000001</v>
      </c>
      <c r="H158" s="17">
        <v>0</v>
      </c>
      <c r="I158" s="17">
        <v>30138.453600000001</v>
      </c>
      <c r="J158" s="17">
        <v>30138.453600000001</v>
      </c>
      <c r="K158" s="17">
        <v>0</v>
      </c>
      <c r="L158" s="18">
        <f t="shared" si="4"/>
        <v>99.985779660375925</v>
      </c>
      <c r="M158" s="18">
        <f t="shared" si="5"/>
        <v>99.985779660375925</v>
      </c>
    </row>
    <row r="159" spans="1:13" s="10" customFormat="1" ht="37.700000000000003" customHeight="1" x14ac:dyDescent="0.25">
      <c r="A159" s="11" t="s">
        <v>257</v>
      </c>
      <c r="B159" s="12" t="s">
        <v>257</v>
      </c>
      <c r="C159" s="19">
        <v>142.74</v>
      </c>
      <c r="D159" s="19">
        <v>142.74</v>
      </c>
      <c r="E159" s="19">
        <v>0</v>
      </c>
      <c r="F159" s="19">
        <v>138.45359999999999</v>
      </c>
      <c r="G159" s="19">
        <v>138.45359999999999</v>
      </c>
      <c r="H159" s="19">
        <v>0</v>
      </c>
      <c r="I159" s="19">
        <v>138.45359999999999</v>
      </c>
      <c r="J159" s="19">
        <v>138.45359999999999</v>
      </c>
      <c r="K159" s="19">
        <v>0</v>
      </c>
      <c r="L159" s="23">
        <f t="shared" si="4"/>
        <v>96.997057587221519</v>
      </c>
      <c r="M159" s="23">
        <f t="shared" si="5"/>
        <v>96.997057587221519</v>
      </c>
    </row>
    <row r="160" spans="1:13" s="10" customFormat="1" ht="31.5" x14ac:dyDescent="0.25">
      <c r="A160" s="13" t="s">
        <v>258</v>
      </c>
      <c r="B160" s="14" t="s">
        <v>257</v>
      </c>
      <c r="C160" s="20">
        <v>142.74</v>
      </c>
      <c r="D160" s="20">
        <v>142.74</v>
      </c>
      <c r="E160" s="20">
        <v>0</v>
      </c>
      <c r="F160" s="20">
        <v>138.45359999999999</v>
      </c>
      <c r="G160" s="20">
        <v>138.45359999999999</v>
      </c>
      <c r="H160" s="20">
        <v>0</v>
      </c>
      <c r="I160" s="20">
        <v>138.45359999999999</v>
      </c>
      <c r="J160" s="20">
        <v>138.45359999999999</v>
      </c>
      <c r="K160" s="20">
        <v>0</v>
      </c>
      <c r="L160" s="24">
        <f t="shared" si="4"/>
        <v>96.997057587221519</v>
      </c>
      <c r="M160" s="24">
        <f t="shared" si="5"/>
        <v>96.997057587221519</v>
      </c>
    </row>
    <row r="161" spans="1:13" s="10" customFormat="1" ht="37.700000000000003" customHeight="1" x14ac:dyDescent="0.25">
      <c r="A161" s="11" t="s">
        <v>259</v>
      </c>
      <c r="B161" s="12" t="s">
        <v>259</v>
      </c>
      <c r="C161" s="19">
        <v>30000</v>
      </c>
      <c r="D161" s="19">
        <v>30000</v>
      </c>
      <c r="E161" s="19">
        <v>0</v>
      </c>
      <c r="F161" s="19">
        <v>30000</v>
      </c>
      <c r="G161" s="19">
        <v>30000</v>
      </c>
      <c r="H161" s="19">
        <v>0</v>
      </c>
      <c r="I161" s="19">
        <v>30000</v>
      </c>
      <c r="J161" s="19">
        <v>30000</v>
      </c>
      <c r="K161" s="19">
        <v>0</v>
      </c>
      <c r="L161" s="23">
        <f t="shared" si="4"/>
        <v>100</v>
      </c>
      <c r="M161" s="23">
        <f t="shared" si="5"/>
        <v>100</v>
      </c>
    </row>
    <row r="162" spans="1:13" s="10" customFormat="1" ht="31.5" x14ac:dyDescent="0.25">
      <c r="A162" s="13" t="s">
        <v>260</v>
      </c>
      <c r="B162" s="14" t="s">
        <v>259</v>
      </c>
      <c r="C162" s="20">
        <v>30000</v>
      </c>
      <c r="D162" s="20">
        <v>30000</v>
      </c>
      <c r="E162" s="20">
        <v>0</v>
      </c>
      <c r="F162" s="20">
        <v>30000</v>
      </c>
      <c r="G162" s="20">
        <v>30000</v>
      </c>
      <c r="H162" s="20">
        <v>0</v>
      </c>
      <c r="I162" s="20">
        <v>30000</v>
      </c>
      <c r="J162" s="20">
        <v>30000</v>
      </c>
      <c r="K162" s="20">
        <v>0</v>
      </c>
      <c r="L162" s="24">
        <f t="shared" si="4"/>
        <v>100</v>
      </c>
      <c r="M162" s="24">
        <f t="shared" si="5"/>
        <v>100</v>
      </c>
    </row>
    <row r="163" spans="1:13" s="10" customFormat="1" ht="21.75" customHeight="1" x14ac:dyDescent="0.25">
      <c r="A163" s="16" t="s">
        <v>261</v>
      </c>
      <c r="B163" s="16" t="s">
        <v>261</v>
      </c>
      <c r="C163" s="22">
        <v>3563491.3821399999</v>
      </c>
      <c r="D163" s="22">
        <v>3176160</v>
      </c>
      <c r="E163" s="22">
        <v>387331.38214</v>
      </c>
      <c r="F163" s="22">
        <v>3471655.4783199998</v>
      </c>
      <c r="G163" s="22">
        <v>3175828.1015900001</v>
      </c>
      <c r="H163" s="22">
        <v>295827.37673000002</v>
      </c>
      <c r="I163" s="22">
        <v>3463621.6781000001</v>
      </c>
      <c r="J163" s="22">
        <v>3175805.8257900006</v>
      </c>
      <c r="K163" s="22">
        <v>287815.84968000004</v>
      </c>
      <c r="L163" s="23">
        <f t="shared" si="4"/>
        <v>97.422867239688699</v>
      </c>
      <c r="M163" s="23">
        <f t="shared" si="5"/>
        <v>97.197419796199284</v>
      </c>
    </row>
    <row r="164" spans="1:13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</sheetData>
  <autoFilter ref="A11:M163"/>
  <mergeCells count="16">
    <mergeCell ref="A68:B68"/>
    <mergeCell ref="B9:B10"/>
    <mergeCell ref="L9:M9"/>
    <mergeCell ref="L1:M1"/>
    <mergeCell ref="L2:M2"/>
    <mergeCell ref="L3:M3"/>
    <mergeCell ref="F9:H9"/>
    <mergeCell ref="A4:M4"/>
    <mergeCell ref="A5:M5"/>
    <mergeCell ref="A6:M6"/>
    <mergeCell ref="L7:M7"/>
    <mergeCell ref="C7:K7"/>
    <mergeCell ref="L8:M8"/>
    <mergeCell ref="C8:K8"/>
    <mergeCell ref="C9:E9"/>
    <mergeCell ref="I9:K9"/>
  </mergeCells>
  <pageMargins left="0.31496062992125984" right="0.31496062992125984" top="0.74803149606299213" bottom="0.35433070866141736" header="0.31496062992125984" footer="0.31496062992125984"/>
  <pageSetup paperSize="9" scale="60" fitToHeight="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Мониторинг ЦЭР (касса поселения)&lt;/VariantName&gt;&#10;  &lt;VariantLink&gt;2390&lt;/VariantLink&gt;&#10;  &lt;ReportCode&gt;MAKET_e4082437_915e_421f_81e0_3d9ae7167dd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89344C-EAEC-427C-A296-5B9B6DFA16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Коренева Юлия Александровна</dc:creator>
  <cp:lastModifiedBy>Елена Валентиновна Татаринова</cp:lastModifiedBy>
  <cp:lastPrinted>2022-06-08T07:22:35Z</cp:lastPrinted>
  <dcterms:created xsi:type="dcterms:W3CDTF">2022-01-18T05:25:33Z</dcterms:created>
  <dcterms:modified xsi:type="dcterms:W3CDTF">2022-06-08T07:22:40Z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Название отчета">
    <vt:lpwstr>Мониторинг ЦЭР (касса поселения)(2).xlsx</vt:lpwstr>
  </property>
  <property fmtid="{D5CDD505-2E9C-101B-9397-08002B2CF9AE}" pid="4" name="Версия клиента">
    <vt:lpwstr>21.2.4.12301 (.NET 4.7.2)</vt:lpwstr>
  </property>
  <property fmtid="{D5CDD505-2E9C-101B-9397-08002B2CF9AE}" pid="5" name="Версия базы">
    <vt:lpwstr>21.1.1422.674796476</vt:lpwstr>
  </property>
  <property fmtid="{D5CDD505-2E9C-101B-9397-08002B2CF9AE}" pid="6" name="Тип сервера">
    <vt:lpwstr>MSSQL</vt:lpwstr>
  </property>
  <property fmtid="{D5CDD505-2E9C-101B-9397-08002B2CF9AE}" pid="7" name="Сервер">
    <vt:lpwstr>BD_BUD</vt:lpwstr>
  </property>
  <property fmtid="{D5CDD505-2E9C-101B-9397-08002B2CF9AE}" pid="8" name="База">
    <vt:lpwstr>BUD_2021</vt:lpwstr>
  </property>
  <property fmtid="{D5CDD505-2E9C-101B-9397-08002B2CF9AE}" pid="9" name="Пользователь">
    <vt:lpwstr>коренева</vt:lpwstr>
  </property>
  <property fmtid="{D5CDD505-2E9C-101B-9397-08002B2CF9AE}" pid="10" name="Шаблон">
    <vt:lpwstr>ЦЭР_касса_поселений.xlt</vt:lpwstr>
  </property>
  <property fmtid="{D5CDD505-2E9C-101B-9397-08002B2CF9AE}" pid="11" name="Локальная база">
    <vt:lpwstr>используется</vt:lpwstr>
  </property>
</Properties>
</file>